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MI-03\Desktop\Notification-2 Tender\"/>
    </mc:Choice>
  </mc:AlternateContent>
  <bookViews>
    <workbookView xWindow="0" yWindow="0" windowWidth="28800" windowHeight="12435" tabRatio="480"/>
  </bookViews>
  <sheets>
    <sheet name="Bar chart" sheetId="39" r:id="rId1"/>
    <sheet name="Mallikythanhalli" sheetId="38" state="hidden" r:id="rId2"/>
    <sheet name="Sheet2" sheetId="40" state="hidden" r:id="rId3"/>
    <sheet name="Sheet1" sheetId="41"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_HED1" localSheetId="0">#REF!</definedName>
    <definedName name="__HED1">#REF!</definedName>
    <definedName name="__HED2" localSheetId="0">#REF!</definedName>
    <definedName name="__HED2">#REF!</definedName>
    <definedName name="_HED1" localSheetId="0">#REF!</definedName>
    <definedName name="_HED1">#REF!</definedName>
    <definedName name="_HED2" localSheetId="0">#REF!</definedName>
    <definedName name="_HED2">#REF!</definedName>
    <definedName name="a" localSheetId="0">#REF!</definedName>
    <definedName name="a">#REF!</definedName>
    <definedName name="ABUTCAP1" localSheetId="0">#REF!</definedName>
    <definedName name="ABUTCAP1">#REF!</definedName>
    <definedName name="ABUTCAP2" localSheetId="0">#REF!</definedName>
    <definedName name="ABUTCAP2">#REF!</definedName>
    <definedName name="alfa" localSheetId="0">#REF!</definedName>
    <definedName name="alfa">#REF!</definedName>
    <definedName name="alfa1" localSheetId="0">#REF!</definedName>
    <definedName name="alfa1">#REF!</definedName>
    <definedName name="ALPHA" localSheetId="0">#REF!</definedName>
    <definedName name="ALPHA">#REF!</definedName>
    <definedName name="B" localSheetId="0">#REF!</definedName>
    <definedName name="B">#REF!</definedName>
    <definedName name="basew" localSheetId="0">#REF!</definedName>
    <definedName name="basew">#REF!</definedName>
    <definedName name="Bcw">[1]basdat!$D$5</definedName>
    <definedName name="beta" localSheetId="0">#REF!</definedName>
    <definedName name="beta">#REF!</definedName>
    <definedName name="bheel" localSheetId="0">#REF!</definedName>
    <definedName name="bheel">#REF!</definedName>
    <definedName name="btoe" localSheetId="0">#REF!</definedName>
    <definedName name="btoe">#REF!</definedName>
    <definedName name="bw" localSheetId="0">#REF!</definedName>
    <definedName name="bw">#REF!</definedName>
    <definedName name="CHAINAGE" localSheetId="0">#REF!</definedName>
    <definedName name="CHAINAGE">#REF!</definedName>
    <definedName name="CHAINAGEM">[2]HYDRAULICS!$H$2</definedName>
    <definedName name="CHANDRAMAULI2" localSheetId="0">[3]FACE!#REF!</definedName>
    <definedName name="CHANDRAMAULI2">[3]FACE!#REF!</definedName>
    <definedName name="clearspan1" localSheetId="0">[3]FACE!#REF!</definedName>
    <definedName name="clearspan1">[3]FACE!#REF!</definedName>
    <definedName name="clearspan11" localSheetId="0">#REF!</definedName>
    <definedName name="clearspan11">#REF!</definedName>
    <definedName name="conc_dens" localSheetId="0">#REF!</definedName>
    <definedName name="conc_dens">#REF!</definedName>
    <definedName name="conden" localSheetId="0">#REF!</definedName>
    <definedName name="conden">#REF!</definedName>
    <definedName name="cvr" localSheetId="0">#REF!</definedName>
    <definedName name="cvr">#REF!</definedName>
    <definedName name="cvrheel" localSheetId="0">#REF!</definedName>
    <definedName name="cvrheel">#REF!</definedName>
    <definedName name="cvrtoe" localSheetId="0">#REF!</definedName>
    <definedName name="cvrtoe">#REF!</definedName>
    <definedName name="d" localSheetId="0">#REF!</definedName>
    <definedName name="d">#REF!</definedName>
    <definedName name="DD">[4]HYDRAULICS!$H$147</definedName>
    <definedName name="Deck_hh" localSheetId="0">#REF!</definedName>
    <definedName name="Deck_hh">#REF!</definedName>
    <definedName name="Deck_hv" localSheetId="0">#REF!</definedName>
    <definedName name="Deck_hv">#REF!</definedName>
    <definedName name="delta" localSheetId="0">#REF!</definedName>
    <definedName name="delta">#REF!</definedName>
    <definedName name="depth" localSheetId="0">#REF!</definedName>
    <definedName name="depth">#REF!</definedName>
    <definedName name="Df">[1]basdat!$D$9</definedName>
    <definedName name="Dx" localSheetId="0">#REF!</definedName>
    <definedName name="Dx">#REF!</definedName>
    <definedName name="Dy" localSheetId="0">#REF!</definedName>
    <definedName name="Dy">#REF!</definedName>
    <definedName name="E_span" localSheetId="0">#REF!</definedName>
    <definedName name="E_span">#REF!</definedName>
    <definedName name="effectivespan1" localSheetId="0">[3]FACE!#REF!</definedName>
    <definedName name="effectivespan1">[3]FACE!#REF!</definedName>
    <definedName name="FBLbearing14" localSheetId="0">#REF!</definedName>
    <definedName name="FBLbearing14">#REF!</definedName>
    <definedName name="FBLclearspan" localSheetId="0">[3]FACE!#REF!</definedName>
    <definedName name="FBLclearspan">[3]FACE!#REF!</definedName>
    <definedName name="FBLclearspan11" localSheetId="0">#REF!</definedName>
    <definedName name="FBLclearspan11">#REF!</definedName>
    <definedName name="FBLeffectivespan" localSheetId="0">[3]FACE!#REF!</definedName>
    <definedName name="FBLeffectivespan">[3]FACE!#REF!</definedName>
    <definedName name="FBLeffectivespan12" localSheetId="0">#REF!</definedName>
    <definedName name="FBLeffectivespan12">#REF!</definedName>
    <definedName name="FBLoverallspan" localSheetId="0">[3]FACE!#REF!</definedName>
    <definedName name="FBLoverallspan">[3]FACE!#REF!</definedName>
    <definedName name="FBLoverallspan13" localSheetId="0">#REF!</definedName>
    <definedName name="FBLoverallspan13">#REF!</definedName>
    <definedName name="fc" localSheetId="0">#REF!</definedName>
    <definedName name="fc">#REF!</definedName>
    <definedName name="FCK">[5]Below_Earth!$H$12</definedName>
    <definedName name="fi" localSheetId="0">#REF!</definedName>
    <definedName name="fi">#REF!</definedName>
    <definedName name="FOOTERLFT1" localSheetId="0">#REF!</definedName>
    <definedName name="FOOTERLFT1">#REF!</definedName>
    <definedName name="FOOTERLFT2" localSheetId="0">#REF!</definedName>
    <definedName name="FOOTERLFT2">#REF!</definedName>
    <definedName name="FOOTERLFT3" localSheetId="0">#REF!</definedName>
    <definedName name="FOOTERLFT3">#REF!</definedName>
    <definedName name="FOOTERLFTM" localSheetId="0">#REF!</definedName>
    <definedName name="FOOTERLFTM">#REF!</definedName>
    <definedName name="FOOTERRGHT" localSheetId="0">#REF!</definedName>
    <definedName name="FOOTERRGHT">#REF!</definedName>
    <definedName name="FOOTERRGHT1" localSheetId="0">#REF!</definedName>
    <definedName name="FOOTERRGHT1">#REF!</definedName>
    <definedName name="FSLbearing14" localSheetId="0">#REF!</definedName>
    <definedName name="FSLbearing14">#REF!</definedName>
    <definedName name="FSLclearspan" localSheetId="0">[3]FACE!#REF!</definedName>
    <definedName name="FSLclearspan">[3]FACE!#REF!</definedName>
    <definedName name="FSLclearspan11" localSheetId="0">#REF!</definedName>
    <definedName name="FSLclearspan11">#REF!</definedName>
    <definedName name="FSLeffectivespan" localSheetId="0">[3]FACE!#REF!</definedName>
    <definedName name="FSLeffectivespan">[3]FACE!#REF!</definedName>
    <definedName name="FSLeffectivespan12" localSheetId="0">#REF!</definedName>
    <definedName name="FSLeffectivespan12">#REF!</definedName>
    <definedName name="FSLoverallspan" localSheetId="0">[3]FACE!#REF!</definedName>
    <definedName name="FSLoverallspan">[3]FACE!#REF!</definedName>
    <definedName name="FSLoverallspan13" localSheetId="0">#REF!</definedName>
    <definedName name="FSLoverallspan13">#REF!</definedName>
    <definedName name="FST." localSheetId="0">#REF!</definedName>
    <definedName name="FST.">#REF!</definedName>
    <definedName name="gama" localSheetId="0">#REF!</definedName>
    <definedName name="gama">#REF!</definedName>
    <definedName name="HEADERGHT" localSheetId="0">#REF!</definedName>
    <definedName name="HEADERGHT">#REF!</definedName>
    <definedName name="HEADERGT" localSheetId="0">#REF!</definedName>
    <definedName name="HEADERGT">#REF!</definedName>
    <definedName name="HEADERLFT2" localSheetId="0">#REF!</definedName>
    <definedName name="HEADERLFT2">#REF!</definedName>
    <definedName name="HEADERLFT3" localSheetId="0">#REF!</definedName>
    <definedName name="HEADERLFT3">#REF!</definedName>
    <definedName name="HEADERRT2" localSheetId="0">#REF!</definedName>
    <definedName name="HEADERRT2">#REF!</definedName>
    <definedName name="HEADERRT3">[6]ABSTRACT!$G$4</definedName>
    <definedName name="hhr" localSheetId="0">'[7]Pier Design(with offset)'!#REF!</definedName>
    <definedName name="hhr">'[7]Pier Design(with offset)'!#REF!</definedName>
    <definedName name="hr" localSheetId="0">'[7]Pier Design(with offset)'!#REF!</definedName>
    <definedName name="hr">'[7]Pier Design(with offset)'!#REF!</definedName>
    <definedName name="HT" localSheetId="0">#REF!</definedName>
    <definedName name="HT">#REF!</definedName>
    <definedName name="HTA" localSheetId="0">#REF!</definedName>
    <definedName name="HTA">#REF!</definedName>
    <definedName name="htr" localSheetId="0">'[8]Pier Design(with offset)'!#REF!</definedName>
    <definedName name="htr">'[8]Pier Design(with offset)'!#REF!</definedName>
    <definedName name="if" localSheetId="0">#REF!</definedName>
    <definedName name="if">#REF!</definedName>
    <definedName name="Index">[9]FIRST!$H$1</definedName>
    <definedName name="J" localSheetId="0">#REF!</definedName>
    <definedName name="J">#REF!</definedName>
    <definedName name="jey" localSheetId="0">#REF!</definedName>
    <definedName name="jey">#REF!</definedName>
    <definedName name="Ka" localSheetId="0">#REF!</definedName>
    <definedName name="Ka">#REF!</definedName>
    <definedName name="kbavl">'[10]Av.G Level'!$Q$8:$T$681</definedName>
    <definedName name="Kp" localSheetId="0">#REF!</definedName>
    <definedName name="Kp">#REF!</definedName>
    <definedName name="LBMod" localSheetId="0">#REF!</definedName>
    <definedName name="LBMod">#REF!</definedName>
    <definedName name="Leff">[1]basdat!$D$4</definedName>
    <definedName name="lt" localSheetId="0">'[7]Pier Design(with offset)'!#REF!</definedName>
    <definedName name="lt">'[7]Pier Design(with offset)'!#REF!</definedName>
    <definedName name="ltr" localSheetId="0">'[8]Pier Design(with offset)'!#REF!</definedName>
    <definedName name="ltr">'[8]Pier Design(with offset)'!#REF!</definedName>
    <definedName name="m" localSheetId="0">#REF!</definedName>
    <definedName name="m">#REF!</definedName>
    <definedName name="mu" localSheetId="0">#REF!</definedName>
    <definedName name="mu">#REF!</definedName>
    <definedName name="olct" localSheetId="0">'[8]Pier Design(with offset)'!#REF!</definedName>
    <definedName name="olct">'[8]Pier Design(with offset)'!#REF!</definedName>
    <definedName name="olt" localSheetId="0">'[7]Pier Design(with offset)'!#REF!</definedName>
    <definedName name="olt">'[7]Pier Design(with offset)'!#REF!</definedName>
    <definedName name="overallspan1" localSheetId="0">[3]FACE!#REF!</definedName>
    <definedName name="overallspan1">[3]FACE!#REF!</definedName>
    <definedName name="overallspan13">'[11]SLAB DESIGN'!$E$41</definedName>
    <definedName name="P" localSheetId="0">#REF!</definedName>
    <definedName name="P">#REF!</definedName>
    <definedName name="phi" localSheetId="0">#REF!</definedName>
    <definedName name="phi">#REF!</definedName>
    <definedName name="_xlnm.Print_Area" localSheetId="0">'Bar chart'!$A$1:$Z$33</definedName>
    <definedName name="_xlnm.Print_Area" localSheetId="1">Mallikythanhalli!$A$1:$AI$90</definedName>
    <definedName name="_xlnm.Print_Titles" localSheetId="0">'Bar chart'!$4:$7</definedName>
    <definedName name="_xlnm.Print_Titles" localSheetId="1">Mallikythanhalli!$4:$7</definedName>
    <definedName name="Q" localSheetId="0">#REF!</definedName>
    <definedName name="Q">#REF!</definedName>
    <definedName name="_xlnm.Recorder" localSheetId="0">#REF!</definedName>
    <definedName name="_xlnm.Recorder">#REF!</definedName>
    <definedName name="SBC" localSheetId="0">#REF!</definedName>
    <definedName name="SBC">#REF!</definedName>
    <definedName name="scbc" localSheetId="0">#REF!</definedName>
    <definedName name="scbc">#REF!</definedName>
    <definedName name="soil_dens" localSheetId="0">#REF!</definedName>
    <definedName name="soil_dens">#REF!</definedName>
    <definedName name="soil_sub" localSheetId="0">#REF!</definedName>
    <definedName name="soil_sub">#REF!</definedName>
    <definedName name="soilden" localSheetId="0">#REF!</definedName>
    <definedName name="soilden">#REF!</definedName>
    <definedName name="span" localSheetId="0">#REF!</definedName>
    <definedName name="span">#REF!</definedName>
    <definedName name="SPANbearing1">'[11]SLAB DESIGN'!$E$40</definedName>
    <definedName name="STAADappslabthk">'[12]ABUT MASTER'!$K$57</definedName>
    <definedName name="Start1" localSheetId="0">#REF!</definedName>
    <definedName name="Start1">#REF!</definedName>
    <definedName name="Start10" localSheetId="0">#REF!</definedName>
    <definedName name="Start10">#REF!</definedName>
    <definedName name="Start11">'[9]Side walls (earth)'!$H$1</definedName>
    <definedName name="Start12">'[9]AFFLUX CALC'!$H$1</definedName>
    <definedName name="Start13">[9]PROTECTION!$H$1</definedName>
    <definedName name="Start14">'[9]AFF DRAW'!$H$1</definedName>
    <definedName name="Start15">'[9]TEL CALC'!$H$1</definedName>
    <definedName name="Start16">'[9]NALA-LS'!$H$1</definedName>
    <definedName name="Start17">'[9]X-BOX HYD'!$H$1</definedName>
    <definedName name="Start18">'[9]X-TRAIL PIT DETAILS'!$H$1</definedName>
    <definedName name="Start19">'[9]X-BLOCK LEVELS'!$H$1</definedName>
    <definedName name="Start2">[9]INSTRUCT!$H$1</definedName>
    <definedName name="Start20">'[9]MACRO-BACK UP'!$H$1</definedName>
    <definedName name="Start21">'[9]Side walls (earth)'!$H$1</definedName>
    <definedName name="Start27" localSheetId="0">#REF!</definedName>
    <definedName name="Start27">#REF!</definedName>
    <definedName name="Start28" localSheetId="0">#REF!</definedName>
    <definedName name="Start28">#REF!</definedName>
    <definedName name="Start29" localSheetId="0">[13]Sheet11!#REF!</definedName>
    <definedName name="Start29">[13]Sheet11!#REF!</definedName>
    <definedName name="Start3" localSheetId="0">'[14]0+655'!#REF!</definedName>
    <definedName name="Start3">'[14]0+655'!#REF!</definedName>
    <definedName name="Start6">'[9]DS HFL '!$H$1</definedName>
    <definedName name="Start7">'[9]VENT DESIGN '!$H$1</definedName>
    <definedName name="Start8">'[9]Side walls-Slab'!$H$1</definedName>
    <definedName name="Start9">[9]TRANSITIONS!$H$1</definedName>
    <definedName name="SUB" localSheetId="0">#REF!</definedName>
    <definedName name="SUB">#REF!</definedName>
    <definedName name="Summary" localSheetId="1">#REF!</definedName>
    <definedName name="Summary">#REF!</definedName>
    <definedName name="SURCH" localSheetId="0">#REF!</definedName>
    <definedName name="SURCH">#REF!</definedName>
    <definedName name="tc" localSheetId="0">'[7]Pier Design(with offset)'!#REF!</definedName>
    <definedName name="tc">'[7]Pier Design(with offset)'!#REF!</definedName>
    <definedName name="tcr" localSheetId="0">#REF!</definedName>
    <definedName name="tcr">#REF!</definedName>
    <definedName name="tct" localSheetId="0">'[8]Pier Design(with offset)'!#REF!</definedName>
    <definedName name="tct">'[8]Pier Design(with offset)'!#REF!</definedName>
    <definedName name="teta" localSheetId="0">#REF!</definedName>
    <definedName name="teta">#REF!</definedName>
    <definedName name="TOED1" localSheetId="0">#REF!</definedName>
    <definedName name="TOED1">#REF!</definedName>
    <definedName name="TOED2" localSheetId="0">#REF!</definedName>
    <definedName name="TOED2">#REF!</definedName>
    <definedName name="TOEHT" localSheetId="0">#REF!</definedName>
    <definedName name="TOEHT">#REF!</definedName>
    <definedName name="TOPW" localSheetId="0">#REF!</definedName>
    <definedName name="TOPW">#REF!</definedName>
    <definedName name="v1o" localSheetId="0">'[8]Pier Design(with offset)'!#REF!</definedName>
    <definedName name="v1o">'[8]Pier Design(with offset)'!#REF!</definedName>
    <definedName name="v1oo" localSheetId="0">'[7]Pier Design(with offset)'!#REF!</definedName>
    <definedName name="v1oo">'[7]Pier Design(with offset)'!#REF!</definedName>
    <definedName name="wc" localSheetId="0">'[7]Pier Design(with offset)'!#REF!</definedName>
    <definedName name="wc">'[7]Pier Design(with offset)'!#REF!</definedName>
    <definedName name="wct" localSheetId="0">'[8]Pier Design(with offset)'!#REF!</definedName>
    <definedName name="wct">'[8]Pier Design(with offset)'!#REF!</definedName>
    <definedName name="Wkerb">[1]basdat!$D$8</definedName>
    <definedName name="wr" localSheetId="0">'[7]Pier Design(with offset)'!#REF!</definedName>
    <definedName name="wr">'[7]Pier Design(with offset)'!#REF!</definedName>
    <definedName name="wtr" localSheetId="0">'[8]Pier Design(with offset)'!#REF!</definedName>
    <definedName name="wtr">'[8]Pier Design(with offset)'!#REF!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32" i="39" l="1"/>
  <c r="V31" i="39"/>
  <c r="V30" i="39"/>
  <c r="V29" i="39"/>
  <c r="J33" i="39"/>
  <c r="E33" i="39"/>
  <c r="E32" i="39"/>
  <c r="E31" i="39"/>
  <c r="D33" i="39"/>
  <c r="D32" i="39"/>
  <c r="D31" i="39"/>
  <c r="N18" i="39"/>
  <c r="N19" i="39"/>
  <c r="N20" i="39"/>
  <c r="N17" i="39"/>
  <c r="N16" i="39"/>
  <c r="F17" i="39"/>
  <c r="H17" i="39"/>
  <c r="W17" i="39"/>
  <c r="X17" i="39" s="1"/>
  <c r="F21" i="39"/>
  <c r="G8" i="39"/>
  <c r="Y17" i="39" l="1"/>
  <c r="J15" i="39" l="1"/>
  <c r="F8" i="39"/>
  <c r="W10" i="39"/>
  <c r="W19" i="39"/>
  <c r="X19" i="39" s="1"/>
  <c r="V19" i="39"/>
  <c r="T19" i="39"/>
  <c r="R19" i="39"/>
  <c r="P19" i="39"/>
  <c r="L19" i="39"/>
  <c r="J19" i="39"/>
  <c r="H19" i="39"/>
  <c r="F19" i="39"/>
  <c r="W18" i="39"/>
  <c r="Y18" i="39" s="1"/>
  <c r="AB18" i="39" s="1"/>
  <c r="V18" i="39"/>
  <c r="T18" i="39"/>
  <c r="R18" i="39"/>
  <c r="P18" i="39"/>
  <c r="L18" i="39"/>
  <c r="J18" i="39"/>
  <c r="H18" i="39"/>
  <c r="F18" i="39"/>
  <c r="V17" i="39"/>
  <c r="T17" i="39"/>
  <c r="Z17" i="39" s="1"/>
  <c r="R17" i="39"/>
  <c r="P17" i="39"/>
  <c r="L17" i="39"/>
  <c r="J17" i="39"/>
  <c r="AA17" i="39" l="1"/>
  <c r="AB17" i="39"/>
  <c r="Z19" i="39"/>
  <c r="AA19" i="39" s="1"/>
  <c r="Y19" i="39"/>
  <c r="AB19" i="39" s="1"/>
  <c r="X18" i="39"/>
  <c r="Z18" i="39" s="1"/>
  <c r="AA18" i="39" l="1"/>
  <c r="W9" i="39"/>
  <c r="X9" i="39" s="1"/>
  <c r="X10" i="39"/>
  <c r="W12" i="39"/>
  <c r="X12" i="39" s="1"/>
  <c r="W15" i="39"/>
  <c r="Y15" i="39" s="1"/>
  <c r="AB15" i="39" s="1"/>
  <c r="W20" i="39"/>
  <c r="Y20" i="39" s="1"/>
  <c r="AB20" i="39" s="1"/>
  <c r="V9" i="39"/>
  <c r="V10" i="39"/>
  <c r="V11" i="39"/>
  <c r="V12" i="39"/>
  <c r="V13" i="39"/>
  <c r="V14" i="39"/>
  <c r="V15" i="39"/>
  <c r="V16" i="39"/>
  <c r="V20" i="39"/>
  <c r="V8" i="39"/>
  <c r="T8" i="39"/>
  <c r="T9" i="39"/>
  <c r="T10" i="39"/>
  <c r="T12" i="39"/>
  <c r="T15" i="39"/>
  <c r="T20" i="39"/>
  <c r="R8" i="39"/>
  <c r="R9" i="39"/>
  <c r="R10" i="39"/>
  <c r="R11" i="39"/>
  <c r="R12" i="39"/>
  <c r="R13" i="39"/>
  <c r="R14" i="39"/>
  <c r="R15" i="39"/>
  <c r="R16" i="39"/>
  <c r="R20" i="39"/>
  <c r="P9" i="39"/>
  <c r="P10" i="39"/>
  <c r="P11" i="39"/>
  <c r="P12" i="39"/>
  <c r="P13" i="39"/>
  <c r="P14" i="39"/>
  <c r="P15" i="39"/>
  <c r="P16" i="39"/>
  <c r="P20" i="39"/>
  <c r="P8" i="39"/>
  <c r="N9" i="39"/>
  <c r="N10" i="39"/>
  <c r="N11" i="39"/>
  <c r="N12" i="39"/>
  <c r="N13" i="39"/>
  <c r="N14" i="39"/>
  <c r="N15" i="39"/>
  <c r="N8" i="39"/>
  <c r="L9" i="39"/>
  <c r="L10" i="39"/>
  <c r="L11" i="39"/>
  <c r="L12" i="39"/>
  <c r="L13" i="39"/>
  <c r="L14" i="39"/>
  <c r="L15" i="39"/>
  <c r="L16" i="39"/>
  <c r="L20" i="39"/>
  <c r="L8" i="39"/>
  <c r="J9" i="39"/>
  <c r="J10" i="39"/>
  <c r="J11" i="39"/>
  <c r="J12" i="39"/>
  <c r="J13" i="39"/>
  <c r="J14" i="39"/>
  <c r="J16" i="39"/>
  <c r="J20" i="39"/>
  <c r="J8" i="39"/>
  <c r="H9" i="39"/>
  <c r="H10" i="39"/>
  <c r="H11" i="39"/>
  <c r="H12" i="39"/>
  <c r="H13" i="39"/>
  <c r="H14" i="39"/>
  <c r="H15" i="39"/>
  <c r="H16" i="39"/>
  <c r="H20" i="39"/>
  <c r="H8" i="39"/>
  <c r="F9" i="39"/>
  <c r="F10" i="39"/>
  <c r="F11" i="39"/>
  <c r="F12" i="39"/>
  <c r="F13" i="39"/>
  <c r="F14" i="39"/>
  <c r="F15" i="39"/>
  <c r="F16" i="39"/>
  <c r="F20" i="39"/>
  <c r="T16" i="39"/>
  <c r="W11" i="39"/>
  <c r="Y11" i="39" s="1"/>
  <c r="AB11" i="39" s="1"/>
  <c r="W13" i="39"/>
  <c r="V21" i="39" l="1"/>
  <c r="N37" i="39"/>
  <c r="Y9" i="39"/>
  <c r="AB9" i="39" s="1"/>
  <c r="Z9" i="39"/>
  <c r="AA9" i="39" s="1"/>
  <c r="W8" i="39"/>
  <c r="Y8" i="39" s="1"/>
  <c r="Z10" i="39"/>
  <c r="R21" i="39"/>
  <c r="P21" i="39"/>
  <c r="T11" i="39"/>
  <c r="Y12" i="39"/>
  <c r="AB12" i="39" s="1"/>
  <c r="Z12" i="39"/>
  <c r="AA12" i="39" s="1"/>
  <c r="L21" i="39"/>
  <c r="X13" i="39"/>
  <c r="Y13" i="39"/>
  <c r="AB13" i="39" s="1"/>
  <c r="T13" i="39"/>
  <c r="N21" i="39"/>
  <c r="J21" i="39"/>
  <c r="W16" i="39"/>
  <c r="X16" i="39" s="1"/>
  <c r="Z16" i="39" s="1"/>
  <c r="AA16" i="39" s="1"/>
  <c r="X20" i="39"/>
  <c r="Z20" i="39" s="1"/>
  <c r="H21" i="39"/>
  <c r="X15" i="39"/>
  <c r="Z15" i="39" s="1"/>
  <c r="AA15" i="39" s="1"/>
  <c r="X11" i="39"/>
  <c r="Y10" i="39"/>
  <c r="AB10" i="39" s="1"/>
  <c r="AA10" i="39" l="1"/>
  <c r="AA20" i="39"/>
  <c r="L22" i="39"/>
  <c r="N22" i="39"/>
  <c r="G24" i="39"/>
  <c r="M24" i="39" s="1"/>
  <c r="H22" i="39"/>
  <c r="J22" i="39"/>
  <c r="X8" i="39"/>
  <c r="AB8" i="39"/>
  <c r="Z11" i="39"/>
  <c r="AA11" i="39" s="1"/>
  <c r="Z13" i="39"/>
  <c r="AA13" i="39" s="1"/>
  <c r="Y16" i="39"/>
  <c r="AB16" i="39" s="1"/>
  <c r="Z8" i="39" l="1"/>
  <c r="AA8" i="39"/>
  <c r="T14" i="39"/>
  <c r="T21" i="39" s="1"/>
  <c r="W14" i="39"/>
  <c r="R22" i="39" l="1"/>
  <c r="Y14" i="39"/>
  <c r="AB14" i="39" s="1"/>
  <c r="AB21" i="39" s="1"/>
  <c r="X14" i="39"/>
  <c r="E298" i="40"/>
  <c r="D298" i="40"/>
  <c r="C298" i="40"/>
  <c r="E297" i="40"/>
  <c r="D297" i="40"/>
  <c r="C297" i="40"/>
  <c r="E296" i="40"/>
  <c r="D296" i="40"/>
  <c r="C296" i="40"/>
  <c r="E295" i="40"/>
  <c r="D295" i="40"/>
  <c r="C295" i="40"/>
  <c r="E294" i="40"/>
  <c r="D294" i="40"/>
  <c r="C294" i="40"/>
  <c r="E293" i="40"/>
  <c r="D293" i="40"/>
  <c r="C293" i="40"/>
  <c r="E292" i="40"/>
  <c r="D292" i="40"/>
  <c r="C292" i="40"/>
  <c r="E291" i="40"/>
  <c r="D291" i="40"/>
  <c r="C291" i="40"/>
  <c r="E290" i="40"/>
  <c r="D290" i="40"/>
  <c r="C290" i="40"/>
  <c r="E289" i="40"/>
  <c r="D289" i="40"/>
  <c r="C289" i="40"/>
  <c r="E288" i="40"/>
  <c r="D288" i="40"/>
  <c r="C288" i="40"/>
  <c r="E287" i="40"/>
  <c r="D287" i="40"/>
  <c r="C287" i="40"/>
  <c r="E286" i="40"/>
  <c r="D286" i="40"/>
  <c r="C286" i="40"/>
  <c r="E285" i="40"/>
  <c r="D285" i="40"/>
  <c r="C285" i="40"/>
  <c r="E284" i="40"/>
  <c r="D284" i="40"/>
  <c r="C284" i="40"/>
  <c r="E283" i="40"/>
  <c r="D283" i="40"/>
  <c r="C283" i="40"/>
  <c r="E282" i="40"/>
  <c r="D282" i="40"/>
  <c r="C282" i="40"/>
  <c r="E281" i="40"/>
  <c r="D281" i="40"/>
  <c r="C281" i="40"/>
  <c r="E280" i="40"/>
  <c r="D280" i="40"/>
  <c r="C280" i="40"/>
  <c r="E279" i="40"/>
  <c r="D279" i="40"/>
  <c r="C279" i="40"/>
  <c r="E278" i="40"/>
  <c r="D278" i="40"/>
  <c r="C278" i="40"/>
  <c r="E277" i="40"/>
  <c r="D277" i="40"/>
  <c r="C277" i="40"/>
  <c r="E276" i="40"/>
  <c r="D276" i="40"/>
  <c r="C276" i="40"/>
  <c r="E275" i="40"/>
  <c r="D275" i="40"/>
  <c r="C275" i="40"/>
  <c r="E274" i="40"/>
  <c r="D274" i="40"/>
  <c r="C274" i="40"/>
  <c r="E273" i="40"/>
  <c r="D273" i="40"/>
  <c r="C273" i="40"/>
  <c r="E272" i="40"/>
  <c r="D272" i="40"/>
  <c r="C272" i="40"/>
  <c r="E271" i="40"/>
  <c r="D271" i="40"/>
  <c r="C271" i="40"/>
  <c r="E270" i="40"/>
  <c r="D270" i="40"/>
  <c r="C270" i="40"/>
  <c r="E269" i="40"/>
  <c r="D269" i="40"/>
  <c r="C269" i="40"/>
  <c r="E268" i="40"/>
  <c r="D268" i="40"/>
  <c r="C268" i="40"/>
  <c r="E267" i="40"/>
  <c r="D267" i="40"/>
  <c r="C267" i="40"/>
  <c r="E266" i="40"/>
  <c r="D266" i="40"/>
  <c r="C266" i="40"/>
  <c r="E265" i="40"/>
  <c r="D265" i="40"/>
  <c r="C265" i="40"/>
  <c r="E264" i="40"/>
  <c r="D264" i="40"/>
  <c r="C264" i="40"/>
  <c r="E263" i="40"/>
  <c r="D263" i="40"/>
  <c r="C263" i="40"/>
  <c r="E262" i="40"/>
  <c r="D262" i="40"/>
  <c r="C262" i="40"/>
  <c r="E261" i="40"/>
  <c r="D261" i="40"/>
  <c r="C261" i="40"/>
  <c r="E260" i="40"/>
  <c r="D260" i="40"/>
  <c r="C260" i="40"/>
  <c r="E259" i="40"/>
  <c r="D259" i="40"/>
  <c r="C259" i="40"/>
  <c r="E258" i="40"/>
  <c r="D258" i="40"/>
  <c r="C258" i="40"/>
  <c r="E257" i="40"/>
  <c r="D257" i="40"/>
  <c r="C257" i="40"/>
  <c r="E256" i="40"/>
  <c r="D256" i="40"/>
  <c r="C256" i="40"/>
  <c r="E255" i="40"/>
  <c r="D255" i="40"/>
  <c r="C255" i="40"/>
  <c r="E254" i="40"/>
  <c r="D254" i="40"/>
  <c r="C254" i="40"/>
  <c r="E253" i="40"/>
  <c r="D253" i="40"/>
  <c r="C253" i="40"/>
  <c r="E252" i="40"/>
  <c r="D252" i="40"/>
  <c r="C252" i="40"/>
  <c r="E251" i="40"/>
  <c r="D251" i="40"/>
  <c r="C251" i="40"/>
  <c r="E250" i="40"/>
  <c r="D250" i="40"/>
  <c r="C250" i="40"/>
  <c r="E249" i="40"/>
  <c r="D249" i="40"/>
  <c r="C249" i="40"/>
  <c r="E248" i="40"/>
  <c r="D248" i="40"/>
  <c r="C248" i="40"/>
  <c r="E247" i="40"/>
  <c r="D247" i="40"/>
  <c r="C247" i="40"/>
  <c r="E246" i="40"/>
  <c r="D246" i="40"/>
  <c r="C246" i="40"/>
  <c r="E245" i="40"/>
  <c r="D245" i="40"/>
  <c r="C245" i="40"/>
  <c r="E244" i="40"/>
  <c r="D244" i="40"/>
  <c r="C244" i="40"/>
  <c r="E243" i="40"/>
  <c r="D243" i="40"/>
  <c r="C243" i="40"/>
  <c r="E242" i="40"/>
  <c r="D242" i="40"/>
  <c r="C242" i="40"/>
  <c r="E241" i="40"/>
  <c r="D241" i="40"/>
  <c r="C241" i="40"/>
  <c r="E240" i="40"/>
  <c r="D240" i="40"/>
  <c r="C240" i="40"/>
  <c r="E239" i="40"/>
  <c r="D239" i="40"/>
  <c r="C239" i="40"/>
  <c r="E238" i="40"/>
  <c r="D238" i="40"/>
  <c r="C238" i="40"/>
  <c r="E237" i="40"/>
  <c r="D237" i="40"/>
  <c r="C237" i="40"/>
  <c r="E236" i="40"/>
  <c r="D236" i="40"/>
  <c r="C236" i="40"/>
  <c r="E235" i="40"/>
  <c r="D235" i="40"/>
  <c r="C235" i="40"/>
  <c r="E234" i="40"/>
  <c r="D234" i="40"/>
  <c r="C234" i="40"/>
  <c r="E233" i="40"/>
  <c r="D233" i="40"/>
  <c r="C233" i="40"/>
  <c r="E232" i="40"/>
  <c r="D232" i="40"/>
  <c r="C232" i="40"/>
  <c r="E231" i="40"/>
  <c r="D231" i="40"/>
  <c r="C231" i="40"/>
  <c r="E230" i="40"/>
  <c r="D230" i="40"/>
  <c r="C230" i="40"/>
  <c r="E229" i="40"/>
  <c r="D229" i="40"/>
  <c r="C229" i="40"/>
  <c r="E228" i="40"/>
  <c r="D228" i="40"/>
  <c r="C228" i="40"/>
  <c r="E227" i="40"/>
  <c r="D227" i="40"/>
  <c r="C227" i="40"/>
  <c r="E226" i="40"/>
  <c r="D226" i="40"/>
  <c r="C226" i="40"/>
  <c r="E225" i="40"/>
  <c r="D225" i="40"/>
  <c r="C225" i="40"/>
  <c r="E224" i="40"/>
  <c r="D224" i="40"/>
  <c r="C224" i="40"/>
  <c r="E223" i="40"/>
  <c r="D223" i="40"/>
  <c r="C223" i="40"/>
  <c r="E222" i="40"/>
  <c r="D222" i="40"/>
  <c r="C222" i="40"/>
  <c r="E221" i="40"/>
  <c r="D221" i="40"/>
  <c r="C221" i="40"/>
  <c r="E220" i="40"/>
  <c r="D220" i="40"/>
  <c r="C220" i="40"/>
  <c r="E219" i="40"/>
  <c r="D219" i="40"/>
  <c r="C219" i="40"/>
  <c r="E218" i="40"/>
  <c r="D218" i="40"/>
  <c r="C218" i="40"/>
  <c r="E217" i="40"/>
  <c r="D217" i="40"/>
  <c r="C217" i="40"/>
  <c r="E216" i="40"/>
  <c r="D216" i="40"/>
  <c r="C216" i="40"/>
  <c r="E215" i="40"/>
  <c r="D215" i="40"/>
  <c r="C215" i="40"/>
  <c r="E214" i="40"/>
  <c r="D214" i="40"/>
  <c r="C214" i="40"/>
  <c r="E213" i="40"/>
  <c r="D213" i="40"/>
  <c r="C213" i="40"/>
  <c r="E212" i="40"/>
  <c r="D212" i="40"/>
  <c r="C212" i="40"/>
  <c r="E211" i="40"/>
  <c r="D211" i="40"/>
  <c r="C211" i="40"/>
  <c r="E210" i="40"/>
  <c r="D210" i="40"/>
  <c r="C210" i="40"/>
  <c r="E209" i="40"/>
  <c r="D209" i="40"/>
  <c r="C209" i="40"/>
  <c r="E208" i="40"/>
  <c r="D208" i="40"/>
  <c r="C208" i="40"/>
  <c r="E207" i="40"/>
  <c r="D207" i="40"/>
  <c r="C207" i="40"/>
  <c r="E206" i="40"/>
  <c r="D206" i="40"/>
  <c r="C206" i="40"/>
  <c r="E205" i="40"/>
  <c r="D205" i="40"/>
  <c r="C205" i="40"/>
  <c r="E204" i="40"/>
  <c r="D204" i="40"/>
  <c r="C204" i="40"/>
  <c r="E203" i="40"/>
  <c r="D203" i="40"/>
  <c r="C203" i="40"/>
  <c r="E202" i="40"/>
  <c r="D202" i="40"/>
  <c r="C202" i="40"/>
  <c r="E201" i="40"/>
  <c r="D201" i="40"/>
  <c r="C201" i="40"/>
  <c r="E200" i="40"/>
  <c r="D200" i="40"/>
  <c r="C200" i="40"/>
  <c r="E199" i="40"/>
  <c r="D199" i="40"/>
  <c r="C199" i="40"/>
  <c r="E198" i="40"/>
  <c r="D198" i="40"/>
  <c r="C198" i="40"/>
  <c r="E197" i="40"/>
  <c r="D197" i="40"/>
  <c r="C197" i="40"/>
  <c r="E196" i="40"/>
  <c r="D196" i="40"/>
  <c r="C196" i="40"/>
  <c r="E195" i="40"/>
  <c r="D195" i="40"/>
  <c r="C195" i="40"/>
  <c r="E194" i="40"/>
  <c r="D194" i="40"/>
  <c r="C194" i="40"/>
  <c r="E193" i="40"/>
  <c r="D193" i="40"/>
  <c r="C193" i="40"/>
  <c r="E192" i="40"/>
  <c r="D192" i="40"/>
  <c r="C192" i="40"/>
  <c r="E191" i="40"/>
  <c r="D191" i="40"/>
  <c r="C191" i="40"/>
  <c r="E190" i="40"/>
  <c r="D190" i="40"/>
  <c r="C190" i="40"/>
  <c r="E189" i="40"/>
  <c r="D189" i="40"/>
  <c r="C189" i="40"/>
  <c r="E188" i="40"/>
  <c r="D188" i="40"/>
  <c r="C188" i="40"/>
  <c r="E187" i="40"/>
  <c r="D187" i="40"/>
  <c r="C187" i="40"/>
  <c r="E186" i="40"/>
  <c r="D186" i="40"/>
  <c r="C186" i="40"/>
  <c r="E185" i="40"/>
  <c r="D185" i="40"/>
  <c r="C185" i="40"/>
  <c r="E184" i="40"/>
  <c r="D184" i="40"/>
  <c r="C184" i="40"/>
  <c r="E183" i="40"/>
  <c r="D183" i="40"/>
  <c r="C183" i="40"/>
  <c r="E182" i="40"/>
  <c r="D182" i="40"/>
  <c r="C182" i="40"/>
  <c r="E181" i="40"/>
  <c r="D181" i="40"/>
  <c r="C181" i="40"/>
  <c r="E180" i="40"/>
  <c r="D180" i="40"/>
  <c r="C180" i="40"/>
  <c r="E179" i="40"/>
  <c r="D179" i="40"/>
  <c r="C179" i="40"/>
  <c r="E178" i="40"/>
  <c r="D178" i="40"/>
  <c r="C178" i="40"/>
  <c r="E177" i="40"/>
  <c r="D177" i="40"/>
  <c r="C177" i="40"/>
  <c r="E176" i="40"/>
  <c r="D176" i="40"/>
  <c r="C176" i="40"/>
  <c r="E175" i="40"/>
  <c r="D175" i="40"/>
  <c r="C175" i="40"/>
  <c r="E174" i="40"/>
  <c r="D174" i="40"/>
  <c r="C174" i="40"/>
  <c r="E173" i="40"/>
  <c r="D173" i="40"/>
  <c r="C173" i="40"/>
  <c r="E172" i="40"/>
  <c r="D172" i="40"/>
  <c r="C172" i="40"/>
  <c r="E171" i="40"/>
  <c r="D171" i="40"/>
  <c r="C171" i="40"/>
  <c r="E170" i="40"/>
  <c r="D170" i="40"/>
  <c r="C170" i="40"/>
  <c r="E169" i="40"/>
  <c r="D169" i="40"/>
  <c r="C169" i="40"/>
  <c r="E168" i="40"/>
  <c r="D168" i="40"/>
  <c r="C168" i="40"/>
  <c r="E167" i="40"/>
  <c r="D167" i="40"/>
  <c r="C167" i="40"/>
  <c r="E166" i="40"/>
  <c r="D166" i="40"/>
  <c r="C166" i="40"/>
  <c r="E165" i="40"/>
  <c r="D165" i="40"/>
  <c r="C165" i="40"/>
  <c r="E164" i="40"/>
  <c r="D164" i="40"/>
  <c r="C164" i="40"/>
  <c r="E163" i="40"/>
  <c r="D163" i="40"/>
  <c r="C163" i="40"/>
  <c r="E162" i="40"/>
  <c r="D162" i="40"/>
  <c r="C162" i="40"/>
  <c r="E161" i="40"/>
  <c r="D161" i="40"/>
  <c r="C161" i="40"/>
  <c r="E160" i="40"/>
  <c r="D160" i="40"/>
  <c r="C160" i="40"/>
  <c r="E159" i="40"/>
  <c r="D159" i="40"/>
  <c r="C159" i="40"/>
  <c r="E158" i="40"/>
  <c r="D158" i="40"/>
  <c r="C158" i="40"/>
  <c r="E157" i="40"/>
  <c r="D157" i="40"/>
  <c r="C157" i="40"/>
  <c r="E156" i="40"/>
  <c r="D156" i="40"/>
  <c r="C156" i="40"/>
  <c r="E155" i="40"/>
  <c r="D155" i="40"/>
  <c r="C155" i="40"/>
  <c r="E154" i="40"/>
  <c r="D154" i="40"/>
  <c r="C154" i="40"/>
  <c r="E153" i="40"/>
  <c r="D153" i="40"/>
  <c r="C153" i="40"/>
  <c r="E152" i="40"/>
  <c r="D152" i="40"/>
  <c r="C152" i="40"/>
  <c r="E151" i="40"/>
  <c r="D151" i="40"/>
  <c r="C151" i="40"/>
  <c r="E150" i="40"/>
  <c r="D150" i="40"/>
  <c r="C150" i="40"/>
  <c r="E149" i="40"/>
  <c r="D149" i="40"/>
  <c r="C149" i="40"/>
  <c r="E148" i="40"/>
  <c r="D148" i="40"/>
  <c r="C148" i="40"/>
  <c r="E147" i="40"/>
  <c r="D147" i="40"/>
  <c r="C147" i="40"/>
  <c r="E146" i="40"/>
  <c r="D146" i="40"/>
  <c r="C146" i="40"/>
  <c r="E145" i="40"/>
  <c r="D145" i="40"/>
  <c r="C145" i="40"/>
  <c r="E144" i="40"/>
  <c r="D144" i="40"/>
  <c r="C144" i="40"/>
  <c r="E143" i="40"/>
  <c r="D143" i="40"/>
  <c r="C143" i="40"/>
  <c r="E142" i="40"/>
  <c r="D142" i="40"/>
  <c r="C142" i="40"/>
  <c r="E141" i="40"/>
  <c r="D141" i="40"/>
  <c r="C141" i="40"/>
  <c r="E140" i="40"/>
  <c r="D140" i="40"/>
  <c r="C140" i="40"/>
  <c r="E139" i="40"/>
  <c r="D139" i="40"/>
  <c r="C139" i="40"/>
  <c r="E138" i="40"/>
  <c r="D138" i="40"/>
  <c r="C138" i="40"/>
  <c r="E137" i="40"/>
  <c r="D137" i="40"/>
  <c r="C137" i="40"/>
  <c r="E136" i="40"/>
  <c r="D136" i="40"/>
  <c r="C136" i="40"/>
  <c r="E135" i="40"/>
  <c r="D135" i="40"/>
  <c r="C135" i="40"/>
  <c r="E134" i="40"/>
  <c r="D134" i="40"/>
  <c r="C134" i="40"/>
  <c r="E133" i="40"/>
  <c r="D133" i="40"/>
  <c r="C133" i="40"/>
  <c r="E132" i="40"/>
  <c r="D132" i="40"/>
  <c r="C132" i="40"/>
  <c r="E131" i="40"/>
  <c r="D131" i="40"/>
  <c r="C131" i="40"/>
  <c r="E130" i="40"/>
  <c r="D130" i="40"/>
  <c r="C130" i="40"/>
  <c r="E129" i="40"/>
  <c r="D129" i="40"/>
  <c r="C129" i="40"/>
  <c r="E128" i="40"/>
  <c r="D128" i="40"/>
  <c r="C128" i="40"/>
  <c r="E127" i="40"/>
  <c r="D127" i="40"/>
  <c r="C127" i="40"/>
  <c r="E126" i="40"/>
  <c r="D126" i="40"/>
  <c r="C126" i="40"/>
  <c r="E125" i="40"/>
  <c r="D125" i="40"/>
  <c r="C125" i="40"/>
  <c r="E124" i="40"/>
  <c r="D124" i="40"/>
  <c r="C124" i="40"/>
  <c r="E123" i="40"/>
  <c r="D123" i="40"/>
  <c r="C123" i="40"/>
  <c r="E122" i="40"/>
  <c r="D122" i="40"/>
  <c r="C122" i="40"/>
  <c r="E121" i="40"/>
  <c r="D121" i="40"/>
  <c r="C121" i="40"/>
  <c r="E120" i="40"/>
  <c r="D120" i="40"/>
  <c r="C120" i="40"/>
  <c r="E119" i="40"/>
  <c r="D119" i="40"/>
  <c r="C119" i="40"/>
  <c r="E118" i="40"/>
  <c r="D118" i="40"/>
  <c r="C118" i="40"/>
  <c r="E117" i="40"/>
  <c r="D117" i="40"/>
  <c r="C117" i="40"/>
  <c r="E116" i="40"/>
  <c r="D116" i="40"/>
  <c r="C116" i="40"/>
  <c r="E115" i="40"/>
  <c r="D115" i="40"/>
  <c r="C115" i="40"/>
  <c r="E114" i="40"/>
  <c r="D114" i="40"/>
  <c r="C114" i="40"/>
  <c r="E113" i="40"/>
  <c r="D113" i="40"/>
  <c r="C113" i="40"/>
  <c r="E112" i="40"/>
  <c r="D112" i="40"/>
  <c r="C112" i="40"/>
  <c r="E111" i="40"/>
  <c r="D111" i="40"/>
  <c r="C111" i="40"/>
  <c r="E110" i="40"/>
  <c r="D110" i="40"/>
  <c r="C110" i="40"/>
  <c r="E109" i="40"/>
  <c r="D109" i="40"/>
  <c r="C109" i="40"/>
  <c r="E108" i="40"/>
  <c r="D108" i="40"/>
  <c r="C108" i="40"/>
  <c r="E107" i="40"/>
  <c r="D107" i="40"/>
  <c r="C107" i="40"/>
  <c r="E106" i="40"/>
  <c r="D106" i="40"/>
  <c r="C106" i="40"/>
  <c r="E105" i="40"/>
  <c r="D105" i="40"/>
  <c r="C105" i="40"/>
  <c r="E104" i="40"/>
  <c r="D104" i="40"/>
  <c r="C104" i="40"/>
  <c r="E103" i="40"/>
  <c r="D103" i="40"/>
  <c r="C103" i="40"/>
  <c r="E102" i="40"/>
  <c r="D102" i="40"/>
  <c r="C102" i="40"/>
  <c r="E101" i="40"/>
  <c r="D101" i="40"/>
  <c r="C101" i="40"/>
  <c r="E100" i="40"/>
  <c r="D100" i="40"/>
  <c r="C100" i="40"/>
  <c r="E99" i="40"/>
  <c r="D99" i="40"/>
  <c r="C99" i="40"/>
  <c r="E98" i="40"/>
  <c r="D98" i="40"/>
  <c r="C98" i="40"/>
  <c r="E97" i="40"/>
  <c r="D97" i="40"/>
  <c r="C97" i="40"/>
  <c r="E96" i="40"/>
  <c r="D96" i="40"/>
  <c r="C96" i="40"/>
  <c r="E95" i="40"/>
  <c r="D95" i="40"/>
  <c r="C95" i="40"/>
  <c r="E94" i="40"/>
  <c r="D94" i="40"/>
  <c r="C94" i="40"/>
  <c r="E93" i="40"/>
  <c r="D93" i="40"/>
  <c r="C93" i="40"/>
  <c r="E92" i="40"/>
  <c r="D92" i="40"/>
  <c r="C92" i="40"/>
  <c r="E91" i="40"/>
  <c r="D91" i="40"/>
  <c r="C91" i="40"/>
  <c r="E90" i="40"/>
  <c r="D90" i="40"/>
  <c r="C90" i="40"/>
  <c r="E89" i="40"/>
  <c r="D89" i="40"/>
  <c r="C89" i="40"/>
  <c r="E88" i="40"/>
  <c r="D88" i="40"/>
  <c r="C88" i="40"/>
  <c r="E87" i="40"/>
  <c r="D87" i="40"/>
  <c r="C87" i="40"/>
  <c r="E86" i="40"/>
  <c r="D86" i="40"/>
  <c r="C86" i="40"/>
  <c r="E85" i="40"/>
  <c r="D85" i="40"/>
  <c r="C85" i="40"/>
  <c r="E84" i="40"/>
  <c r="D84" i="40"/>
  <c r="C84" i="40"/>
  <c r="E83" i="40"/>
  <c r="D83" i="40"/>
  <c r="C83" i="40"/>
  <c r="E82" i="40"/>
  <c r="D82" i="40"/>
  <c r="C82" i="40"/>
  <c r="E81" i="40"/>
  <c r="D81" i="40"/>
  <c r="C81" i="40"/>
  <c r="E80" i="40"/>
  <c r="D80" i="40"/>
  <c r="C80" i="40"/>
  <c r="E79" i="40"/>
  <c r="D79" i="40"/>
  <c r="C79" i="40"/>
  <c r="E78" i="40"/>
  <c r="D78" i="40"/>
  <c r="C78" i="40"/>
  <c r="E77" i="40"/>
  <c r="D77" i="40"/>
  <c r="C77" i="40"/>
  <c r="E76" i="40"/>
  <c r="D76" i="40"/>
  <c r="C76" i="40"/>
  <c r="E75" i="40"/>
  <c r="D75" i="40"/>
  <c r="C75" i="40"/>
  <c r="E74" i="40"/>
  <c r="D74" i="40"/>
  <c r="C74" i="40"/>
  <c r="E73" i="40"/>
  <c r="D73" i="40"/>
  <c r="C73" i="40"/>
  <c r="E72" i="40"/>
  <c r="D72" i="40"/>
  <c r="C72" i="40"/>
  <c r="E71" i="40"/>
  <c r="D71" i="40"/>
  <c r="C71" i="40"/>
  <c r="E70" i="40"/>
  <c r="D70" i="40"/>
  <c r="C70" i="40"/>
  <c r="E69" i="40"/>
  <c r="D69" i="40"/>
  <c r="C69" i="40"/>
  <c r="E68" i="40"/>
  <c r="D68" i="40"/>
  <c r="C68" i="40"/>
  <c r="E67" i="40"/>
  <c r="D67" i="40"/>
  <c r="C67" i="40"/>
  <c r="E66" i="40"/>
  <c r="D66" i="40"/>
  <c r="C66" i="40"/>
  <c r="E65" i="40"/>
  <c r="D65" i="40"/>
  <c r="C65" i="40"/>
  <c r="E64" i="40"/>
  <c r="D64" i="40"/>
  <c r="C64" i="40"/>
  <c r="E63" i="40"/>
  <c r="D63" i="40"/>
  <c r="C63" i="40"/>
  <c r="E62" i="40"/>
  <c r="D62" i="40"/>
  <c r="C62" i="40"/>
  <c r="E61" i="40"/>
  <c r="D61" i="40"/>
  <c r="C61" i="40"/>
  <c r="E60" i="40"/>
  <c r="D60" i="40"/>
  <c r="C60" i="40"/>
  <c r="E59" i="40"/>
  <c r="D59" i="40"/>
  <c r="C59" i="40"/>
  <c r="E58" i="40"/>
  <c r="D58" i="40"/>
  <c r="C58" i="40"/>
  <c r="E57" i="40"/>
  <c r="D57" i="40"/>
  <c r="C57" i="40"/>
  <c r="E56" i="40"/>
  <c r="D56" i="40"/>
  <c r="C56" i="40"/>
  <c r="E55" i="40"/>
  <c r="D55" i="40"/>
  <c r="C55" i="40"/>
  <c r="E54" i="40"/>
  <c r="D54" i="40"/>
  <c r="C54" i="40"/>
  <c r="E53" i="40"/>
  <c r="D53" i="40"/>
  <c r="C53" i="40"/>
  <c r="E52" i="40"/>
  <c r="D52" i="40"/>
  <c r="C52" i="40"/>
  <c r="E51" i="40"/>
  <c r="D51" i="40"/>
  <c r="C51" i="40"/>
  <c r="E50" i="40"/>
  <c r="D50" i="40"/>
  <c r="C50" i="40"/>
  <c r="E49" i="40"/>
  <c r="D49" i="40"/>
  <c r="C49" i="40"/>
  <c r="E48" i="40"/>
  <c r="D48" i="40"/>
  <c r="C48" i="40"/>
  <c r="E47" i="40"/>
  <c r="D47" i="40"/>
  <c r="C47" i="40"/>
  <c r="E46" i="40"/>
  <c r="D46" i="40"/>
  <c r="C46" i="40"/>
  <c r="E45" i="40"/>
  <c r="D45" i="40"/>
  <c r="C45" i="40"/>
  <c r="E44" i="40"/>
  <c r="D44" i="40"/>
  <c r="C44" i="40"/>
  <c r="E43" i="40"/>
  <c r="D43" i="40"/>
  <c r="C43" i="40"/>
  <c r="E42" i="40"/>
  <c r="D42" i="40"/>
  <c r="C42" i="40"/>
  <c r="E41" i="40"/>
  <c r="D41" i="40"/>
  <c r="C41" i="40"/>
  <c r="E40" i="40"/>
  <c r="D40" i="40"/>
  <c r="C40" i="40"/>
  <c r="E39" i="40"/>
  <c r="D39" i="40"/>
  <c r="C39" i="40"/>
  <c r="E38" i="40"/>
  <c r="D38" i="40"/>
  <c r="C38" i="40"/>
  <c r="E37" i="40"/>
  <c r="D37" i="40"/>
  <c r="C37" i="40"/>
  <c r="E36" i="40"/>
  <c r="D36" i="40"/>
  <c r="C36" i="40"/>
  <c r="E35" i="40"/>
  <c r="D35" i="40"/>
  <c r="C35" i="40"/>
  <c r="E34" i="40"/>
  <c r="D34" i="40"/>
  <c r="C34" i="40"/>
  <c r="E33" i="40"/>
  <c r="D33" i="40"/>
  <c r="C33" i="40"/>
  <c r="E32" i="40"/>
  <c r="D32" i="40"/>
  <c r="C32" i="40"/>
  <c r="E31" i="40"/>
  <c r="D31" i="40"/>
  <c r="C31" i="40"/>
  <c r="E30" i="40"/>
  <c r="D30" i="40"/>
  <c r="C30" i="40"/>
  <c r="E29" i="40"/>
  <c r="D29" i="40"/>
  <c r="C29" i="40"/>
  <c r="E28" i="40"/>
  <c r="D28" i="40"/>
  <c r="C28" i="40"/>
  <c r="E27" i="40"/>
  <c r="D27" i="40"/>
  <c r="C27" i="40"/>
  <c r="E26" i="40"/>
  <c r="D26" i="40"/>
  <c r="C26" i="40"/>
  <c r="E25" i="40"/>
  <c r="D25" i="40"/>
  <c r="C25" i="40"/>
  <c r="E24" i="40"/>
  <c r="D24" i="40"/>
  <c r="C24" i="40"/>
  <c r="E23" i="40"/>
  <c r="D23" i="40"/>
  <c r="C23" i="40"/>
  <c r="E22" i="40"/>
  <c r="D22" i="40"/>
  <c r="C22" i="40"/>
  <c r="E21" i="40"/>
  <c r="D21" i="40"/>
  <c r="C21" i="40"/>
  <c r="E20" i="40"/>
  <c r="D20" i="40"/>
  <c r="C20" i="40"/>
  <c r="E19" i="40"/>
  <c r="D19" i="40"/>
  <c r="C19" i="40"/>
  <c r="E18" i="40"/>
  <c r="D18" i="40"/>
  <c r="C18" i="40"/>
  <c r="E17" i="40"/>
  <c r="D17" i="40"/>
  <c r="C17" i="40"/>
  <c r="E16" i="40"/>
  <c r="D16" i="40"/>
  <c r="C16" i="40"/>
  <c r="E15" i="40"/>
  <c r="D15" i="40"/>
  <c r="C15" i="40"/>
  <c r="E14" i="40"/>
  <c r="D14" i="40"/>
  <c r="C14" i="40"/>
  <c r="E13" i="40"/>
  <c r="D13" i="40"/>
  <c r="C13" i="40"/>
  <c r="E12" i="40"/>
  <c r="D12" i="40"/>
  <c r="C12" i="40"/>
  <c r="E11" i="40"/>
  <c r="D11" i="40"/>
  <c r="C11" i="40"/>
  <c r="E10" i="40"/>
  <c r="D10" i="40"/>
  <c r="C10" i="40"/>
  <c r="E9" i="40"/>
  <c r="D9" i="40"/>
  <c r="C9" i="40"/>
  <c r="E8" i="40"/>
  <c r="D8" i="40"/>
  <c r="C8" i="40"/>
  <c r="E7" i="40"/>
  <c r="D7" i="40"/>
  <c r="C7" i="40"/>
  <c r="E6" i="40"/>
  <c r="D6" i="40"/>
  <c r="C6" i="40"/>
  <c r="E5" i="40"/>
  <c r="D5" i="40"/>
  <c r="C5" i="40"/>
  <c r="E4" i="40"/>
  <c r="D4" i="40"/>
  <c r="C4" i="40"/>
  <c r="E3" i="40"/>
  <c r="D3" i="40"/>
  <c r="C3" i="40"/>
  <c r="A3" i="40"/>
  <c r="A4" i="40" s="1"/>
  <c r="A5" i="40" s="1"/>
  <c r="A6" i="40" s="1"/>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E2" i="40"/>
  <c r="D2" i="40"/>
  <c r="C2" i="40"/>
  <c r="I8" i="38"/>
  <c r="U8" i="38"/>
  <c r="AI8" i="38" s="1"/>
  <c r="AM8" i="38" s="1"/>
  <c r="Y8" i="38"/>
  <c r="Y96" i="38" s="1"/>
  <c r="AC8" i="38"/>
  <c r="AE8" i="38"/>
  <c r="AH8" i="38"/>
  <c r="AK8" i="38" s="1"/>
  <c r="B9" i="38"/>
  <c r="B10" i="38" s="1"/>
  <c r="B11" i="38" s="1"/>
  <c r="B12" i="38" s="1"/>
  <c r="B13" i="38" s="1"/>
  <c r="B14" i="38" s="1"/>
  <c r="B15" i="38" s="1"/>
  <c r="B16" i="38" s="1"/>
  <c r="B17" i="38" s="1"/>
  <c r="B18" i="38" s="1"/>
  <c r="B19" i="38" s="1"/>
  <c r="B20" i="38" s="1"/>
  <c r="B21" i="38" s="1"/>
  <c r="B22" i="38" s="1"/>
  <c r="B23" i="38" s="1"/>
  <c r="B24" i="38" s="1"/>
  <c r="B25" i="38" s="1"/>
  <c r="B26" i="38" s="1"/>
  <c r="B27" i="38" s="1"/>
  <c r="B28" i="38" s="1"/>
  <c r="B29" i="38" s="1"/>
  <c r="B30" i="38" s="1"/>
  <c r="B31" i="38" s="1"/>
  <c r="B32" i="38" s="1"/>
  <c r="B33" i="38" s="1"/>
  <c r="B34" i="38" s="1"/>
  <c r="B35" i="38" s="1"/>
  <c r="B36" i="38" s="1"/>
  <c r="B37" i="38" s="1"/>
  <c r="B38" i="38" s="1"/>
  <c r="B39" i="38" s="1"/>
  <c r="B40" i="38" s="1"/>
  <c r="B41" i="38" s="1"/>
  <c r="B42" i="38" s="1"/>
  <c r="B43" i="38" s="1"/>
  <c r="B44" i="38" s="1"/>
  <c r="B45" i="38" s="1"/>
  <c r="B46" i="38" s="1"/>
  <c r="B47" i="38" s="1"/>
  <c r="B48" i="38" s="1"/>
  <c r="B49" i="38" s="1"/>
  <c r="B50" i="38" s="1"/>
  <c r="B51" i="38" s="1"/>
  <c r="B52" i="38" s="1"/>
  <c r="B53" i="38" s="1"/>
  <c r="B54" i="38" s="1"/>
  <c r="B55" i="38" s="1"/>
  <c r="B56" i="38" s="1"/>
  <c r="B57" i="38" s="1"/>
  <c r="B58" i="38" s="1"/>
  <c r="B59" i="38" s="1"/>
  <c r="B60" i="38" s="1"/>
  <c r="B61" i="38" s="1"/>
  <c r="B62" i="38" s="1"/>
  <c r="B63" i="38" s="1"/>
  <c r="B64" i="38" s="1"/>
  <c r="B65" i="38" s="1"/>
  <c r="B66" i="38" s="1"/>
  <c r="B67" i="38" s="1"/>
  <c r="B68" i="38" s="1"/>
  <c r="B69" i="38" s="1"/>
  <c r="B70" i="38" s="1"/>
  <c r="B71" i="38" s="1"/>
  <c r="B72" i="38" s="1"/>
  <c r="B73" i="38" s="1"/>
  <c r="B74" i="38" s="1"/>
  <c r="B75" i="38" s="1"/>
  <c r="B76" i="38" s="1"/>
  <c r="B77" i="38" s="1"/>
  <c r="B78" i="38" s="1"/>
  <c r="B79" i="38" s="1"/>
  <c r="B80" i="38" s="1"/>
  <c r="B81" i="38" s="1"/>
  <c r="B82" i="38" s="1"/>
  <c r="B83" i="38" s="1"/>
  <c r="B84" i="38" s="1"/>
  <c r="B85" i="38" s="1"/>
  <c r="B86" i="38" s="1"/>
  <c r="B87" i="38" s="1"/>
  <c r="B88" i="38" s="1"/>
  <c r="B89" i="38" s="1"/>
  <c r="B90" i="38" s="1"/>
  <c r="AE11" i="38"/>
  <c r="AE10" i="38"/>
  <c r="AE9" i="38"/>
  <c r="AA85" i="38"/>
  <c r="AA84" i="38"/>
  <c r="AA83" i="38"/>
  <c r="AA82" i="38"/>
  <c r="AA81" i="38"/>
  <c r="AA80" i="38"/>
  <c r="AA79" i="38"/>
  <c r="AA78" i="38"/>
  <c r="AA77" i="38"/>
  <c r="AA76" i="38"/>
  <c r="AA75" i="38"/>
  <c r="AA74" i="38"/>
  <c r="AA73" i="38"/>
  <c r="AA72" i="38"/>
  <c r="AA71" i="38"/>
  <c r="AA70" i="38"/>
  <c r="AA59" i="38"/>
  <c r="AA58" i="38"/>
  <c r="AA32" i="38"/>
  <c r="AA31" i="38"/>
  <c r="AA27" i="38"/>
  <c r="AA26" i="38"/>
  <c r="AA25" i="38"/>
  <c r="AA24" i="38"/>
  <c r="AC11" i="38"/>
  <c r="AC10" i="38"/>
  <c r="AC9" i="38"/>
  <c r="W85" i="38"/>
  <c r="W84" i="38"/>
  <c r="W83" i="38"/>
  <c r="W82" i="38"/>
  <c r="W81" i="38"/>
  <c r="W80" i="38"/>
  <c r="W79" i="38"/>
  <c r="W78" i="38"/>
  <c r="W77" i="38"/>
  <c r="W76" i="38"/>
  <c r="W75" i="38"/>
  <c r="W74" i="38"/>
  <c r="W73" i="38"/>
  <c r="W72" i="38"/>
  <c r="W71" i="38"/>
  <c r="W70" i="38"/>
  <c r="W59" i="38"/>
  <c r="W58" i="38"/>
  <c r="W32" i="38"/>
  <c r="W31" i="38"/>
  <c r="W27" i="38"/>
  <c r="W26" i="38"/>
  <c r="W25" i="38"/>
  <c r="W24" i="38"/>
  <c r="Y11" i="38"/>
  <c r="Y10" i="38"/>
  <c r="Y9" i="38"/>
  <c r="Z14" i="39" l="1"/>
  <c r="Z21" i="39" s="1"/>
  <c r="X21" i="39"/>
  <c r="T22" i="39" s="1"/>
  <c r="I30" i="39"/>
  <c r="J30" i="39" s="1"/>
  <c r="AC96" i="38"/>
  <c r="AA96" i="38"/>
  <c r="W96" i="38"/>
  <c r="AE96" i="38"/>
  <c r="S59" i="38"/>
  <c r="S58" i="38"/>
  <c r="P68" i="38"/>
  <c r="P67" i="38"/>
  <c r="AA14" i="39" l="1"/>
  <c r="AA21" i="39" s="1"/>
  <c r="V22" i="39"/>
  <c r="S24" i="39"/>
  <c r="X22" i="39"/>
  <c r="P22" i="39"/>
  <c r="AH9" i="38"/>
  <c r="AK9" i="38" s="1"/>
  <c r="AH10" i="38"/>
  <c r="AK10" i="38" s="1"/>
  <c r="AH11" i="38"/>
  <c r="AK11" i="38" s="1"/>
  <c r="AH13" i="38"/>
  <c r="AK13" i="38" s="1"/>
  <c r="AH16" i="38"/>
  <c r="AK16" i="38" s="1"/>
  <c r="AH18" i="38"/>
  <c r="AK18" i="38" s="1"/>
  <c r="AH19" i="38"/>
  <c r="AK19" i="38" s="1"/>
  <c r="AH22" i="38"/>
  <c r="AK22" i="38" s="1"/>
  <c r="AH24" i="38"/>
  <c r="AK24" i="38" s="1"/>
  <c r="AH25" i="38"/>
  <c r="AK25" i="38" s="1"/>
  <c r="AH26" i="38"/>
  <c r="AK26" i="38" s="1"/>
  <c r="AH27" i="38"/>
  <c r="AK27" i="38" s="1"/>
  <c r="AH28" i="38"/>
  <c r="AK28" i="38" s="1"/>
  <c r="AH29" i="38"/>
  <c r="AK29" i="38" s="1"/>
  <c r="AH30" i="38"/>
  <c r="AK30" i="38" s="1"/>
  <c r="AH31" i="38"/>
  <c r="AK31" i="38" s="1"/>
  <c r="AH32" i="38"/>
  <c r="AK32" i="38" s="1"/>
  <c r="AH33" i="38"/>
  <c r="AK33" i="38" s="1"/>
  <c r="AH34" i="38"/>
  <c r="AK34" i="38" s="1"/>
  <c r="AH35" i="38"/>
  <c r="AK35" i="38" s="1"/>
  <c r="AH36" i="38"/>
  <c r="AK36" i="38" s="1"/>
  <c r="AH37" i="38"/>
  <c r="AK37" i="38" s="1"/>
  <c r="AH38" i="38"/>
  <c r="AK38" i="38" s="1"/>
  <c r="AH39" i="38"/>
  <c r="AK39" i="38" s="1"/>
  <c r="AH40" i="38"/>
  <c r="AK40" i="38" s="1"/>
  <c r="AH41" i="38"/>
  <c r="AK41" i="38" s="1"/>
  <c r="AH42" i="38"/>
  <c r="AK42" i="38" s="1"/>
  <c r="AH43" i="38"/>
  <c r="AK43" i="38" s="1"/>
  <c r="AH44" i="38"/>
  <c r="AK44" i="38" s="1"/>
  <c r="AH45" i="38"/>
  <c r="AK45" i="38" s="1"/>
  <c r="AH46" i="38"/>
  <c r="AK46" i="38" s="1"/>
  <c r="AH47" i="38"/>
  <c r="AK47" i="38" s="1"/>
  <c r="AH48" i="38"/>
  <c r="AK48" i="38" s="1"/>
  <c r="AH49" i="38"/>
  <c r="AK49" i="38" s="1"/>
  <c r="AH50" i="38"/>
  <c r="AK50" i="38" s="1"/>
  <c r="AH51" i="38"/>
  <c r="AK51" i="38" s="1"/>
  <c r="AH52" i="38"/>
  <c r="AK52" i="38" s="1"/>
  <c r="AH53" i="38"/>
  <c r="AK53" i="38" s="1"/>
  <c r="AH54" i="38"/>
  <c r="AK54" i="38" s="1"/>
  <c r="AH55" i="38"/>
  <c r="AK55" i="38" s="1"/>
  <c r="AH56" i="38"/>
  <c r="AK56" i="38" s="1"/>
  <c r="AH57" i="38"/>
  <c r="AK57" i="38" s="1"/>
  <c r="AH58" i="38"/>
  <c r="AK58" i="38" s="1"/>
  <c r="AH59" i="38"/>
  <c r="AK59" i="38" s="1"/>
  <c r="AH60" i="38"/>
  <c r="AK60" i="38" s="1"/>
  <c r="AH61" i="38"/>
  <c r="AK61" i="38" s="1"/>
  <c r="AH62" i="38"/>
  <c r="AK62" i="38" s="1"/>
  <c r="AH63" i="38"/>
  <c r="AK63" i="38" s="1"/>
  <c r="AH64" i="38"/>
  <c r="AK64" i="38" s="1"/>
  <c r="AH65" i="38"/>
  <c r="AK65" i="38" s="1"/>
  <c r="AH66" i="38"/>
  <c r="AK66" i="38" s="1"/>
  <c r="AH67" i="38"/>
  <c r="AK67" i="38" s="1"/>
  <c r="AH68" i="38"/>
  <c r="AK68" i="38" s="1"/>
  <c r="AH69" i="38"/>
  <c r="AK69" i="38" s="1"/>
  <c r="AI69" i="38"/>
  <c r="AM69" i="38" s="1"/>
  <c r="AH70" i="38"/>
  <c r="AK70" i="38" s="1"/>
  <c r="AH71" i="38"/>
  <c r="AK71" i="38" s="1"/>
  <c r="AH72" i="38"/>
  <c r="AK72" i="38" s="1"/>
  <c r="AH73" i="38"/>
  <c r="AK73" i="38" s="1"/>
  <c r="AH74" i="38"/>
  <c r="AK74" i="38" s="1"/>
  <c r="AH75" i="38"/>
  <c r="AK75" i="38" s="1"/>
  <c r="AH76" i="38"/>
  <c r="AK76" i="38" s="1"/>
  <c r="AH77" i="38"/>
  <c r="AK77" i="38" s="1"/>
  <c r="AH78" i="38"/>
  <c r="AK78" i="38" s="1"/>
  <c r="AH79" i="38"/>
  <c r="AK79" i="38" s="1"/>
  <c r="AH80" i="38"/>
  <c r="AK80" i="38" s="1"/>
  <c r="AH81" i="38"/>
  <c r="AK81" i="38" s="1"/>
  <c r="AH82" i="38"/>
  <c r="AK82" i="38" s="1"/>
  <c r="AH83" i="38"/>
  <c r="AK83" i="38" s="1"/>
  <c r="AH84" i="38"/>
  <c r="AK84" i="38" s="1"/>
  <c r="AH85" i="38"/>
  <c r="AK85" i="38" s="1"/>
  <c r="AH86" i="38"/>
  <c r="AK86" i="38" s="1"/>
  <c r="AH87" i="38"/>
  <c r="AK87" i="38" s="1"/>
  <c r="AH88" i="38"/>
  <c r="AH89" i="38"/>
  <c r="AH90" i="38"/>
  <c r="AI90" i="38"/>
  <c r="AJ90" i="38" s="1"/>
  <c r="AG87" i="38"/>
  <c r="AI87" i="38" s="1"/>
  <c r="AM87" i="38" s="1"/>
  <c r="AG88" i="38"/>
  <c r="AI88" i="38" s="1"/>
  <c r="AG89" i="38"/>
  <c r="AI89" i="38" s="1"/>
  <c r="AG86" i="38"/>
  <c r="S71" i="38"/>
  <c r="AI71" i="38" s="1"/>
  <c r="AM71" i="38" s="1"/>
  <c r="S72" i="38"/>
  <c r="AI72" i="38" s="1"/>
  <c r="AM72" i="38" s="1"/>
  <c r="S73" i="38"/>
  <c r="AI73" i="38" s="1"/>
  <c r="AM73" i="38" s="1"/>
  <c r="S74" i="38"/>
  <c r="AI74" i="38" s="1"/>
  <c r="AM74" i="38" s="1"/>
  <c r="S75" i="38"/>
  <c r="AI75" i="38" s="1"/>
  <c r="AM75" i="38" s="1"/>
  <c r="S76" i="38"/>
  <c r="AI76" i="38" s="1"/>
  <c r="AM76" i="38" s="1"/>
  <c r="S77" i="38"/>
  <c r="AI77" i="38" s="1"/>
  <c r="AM77" i="38" s="1"/>
  <c r="S78" i="38"/>
  <c r="AI78" i="38" s="1"/>
  <c r="AM78" i="38" s="1"/>
  <c r="S79" i="38"/>
  <c r="AI79" i="38" s="1"/>
  <c r="AM79" i="38" s="1"/>
  <c r="S80" i="38"/>
  <c r="AI80" i="38" s="1"/>
  <c r="AM80" i="38" s="1"/>
  <c r="S81" i="38"/>
  <c r="AI81" i="38" s="1"/>
  <c r="AM81" i="38" s="1"/>
  <c r="S82" i="38"/>
  <c r="AI82" i="38" s="1"/>
  <c r="AM82" i="38" s="1"/>
  <c r="S83" i="38"/>
  <c r="AI83" i="38" s="1"/>
  <c r="AM83" i="38" s="1"/>
  <c r="S84" i="38"/>
  <c r="AI84" i="38" s="1"/>
  <c r="AM84" i="38" s="1"/>
  <c r="S85" i="38"/>
  <c r="AI85" i="38" s="1"/>
  <c r="AM85" i="38" s="1"/>
  <c r="S70" i="38"/>
  <c r="AI70" i="38" s="1"/>
  <c r="AM70" i="38" s="1"/>
  <c r="Q68" i="38"/>
  <c r="AI68" i="38" s="1"/>
  <c r="AM68" i="38" s="1"/>
  <c r="Q67" i="38"/>
  <c r="AI67" i="38" s="1"/>
  <c r="AM67" i="38" s="1"/>
  <c r="Q62" i="38"/>
  <c r="AI62" i="38" s="1"/>
  <c r="AM62" i="38" s="1"/>
  <c r="Q63" i="38"/>
  <c r="AI63" i="38" s="1"/>
  <c r="AM63" i="38" s="1"/>
  <c r="Q64" i="38"/>
  <c r="AI64" i="38" s="1"/>
  <c r="AM64" i="38" s="1"/>
  <c r="Q65" i="38"/>
  <c r="AI65" i="38" s="1"/>
  <c r="AM65" i="38" s="1"/>
  <c r="Q66" i="38"/>
  <c r="AI66" i="38" s="1"/>
  <c r="AM66" i="38" s="1"/>
  <c r="Q61" i="38"/>
  <c r="AI61" i="38" s="1"/>
  <c r="AM61" i="38" s="1"/>
  <c r="O60" i="38"/>
  <c r="AI60" i="38" s="1"/>
  <c r="AM60" i="38" s="1"/>
  <c r="AI59" i="38"/>
  <c r="AM59" i="38" s="1"/>
  <c r="AI58" i="38"/>
  <c r="AM58" i="38" s="1"/>
  <c r="Q33" i="38"/>
  <c r="AI33" i="38" s="1"/>
  <c r="AM33" i="38" s="1"/>
  <c r="Q34" i="38"/>
  <c r="AI34" i="38" s="1"/>
  <c r="AM34" i="38" s="1"/>
  <c r="Q35" i="38"/>
  <c r="AI35" i="38" s="1"/>
  <c r="AM35" i="38" s="1"/>
  <c r="Q36" i="38"/>
  <c r="AI36" i="38" s="1"/>
  <c r="AM36" i="38" s="1"/>
  <c r="Q37" i="38"/>
  <c r="AI37" i="38" s="1"/>
  <c r="AM37" i="38" s="1"/>
  <c r="Q38" i="38"/>
  <c r="AI38" i="38" s="1"/>
  <c r="AM38" i="38" s="1"/>
  <c r="Q39" i="38"/>
  <c r="AI39" i="38" s="1"/>
  <c r="AM39" i="38" s="1"/>
  <c r="Q40" i="38"/>
  <c r="AI40" i="38" s="1"/>
  <c r="AM40" i="38" s="1"/>
  <c r="Q41" i="38"/>
  <c r="AI41" i="38" s="1"/>
  <c r="AM41" i="38" s="1"/>
  <c r="Q42" i="38"/>
  <c r="AI42" i="38" s="1"/>
  <c r="AM42" i="38" s="1"/>
  <c r="Q43" i="38"/>
  <c r="AI43" i="38" s="1"/>
  <c r="AM43" i="38" s="1"/>
  <c r="Q44" i="38"/>
  <c r="AI44" i="38" s="1"/>
  <c r="AM44" i="38" s="1"/>
  <c r="Q45" i="38"/>
  <c r="AI45" i="38" s="1"/>
  <c r="AM45" i="38" s="1"/>
  <c r="Q46" i="38"/>
  <c r="AI46" i="38" s="1"/>
  <c r="AM46" i="38" s="1"/>
  <c r="Q47" i="38"/>
  <c r="AI47" i="38" s="1"/>
  <c r="AM47" i="38" s="1"/>
  <c r="Q48" i="38"/>
  <c r="AI48" i="38" s="1"/>
  <c r="AM48" i="38" s="1"/>
  <c r="Q49" i="38"/>
  <c r="AI49" i="38" s="1"/>
  <c r="AM49" i="38" s="1"/>
  <c r="Q50" i="38"/>
  <c r="AI50" i="38" s="1"/>
  <c r="AM50" i="38" s="1"/>
  <c r="Q51" i="38"/>
  <c r="AI51" i="38" s="1"/>
  <c r="AM51" i="38" s="1"/>
  <c r="Q52" i="38"/>
  <c r="AI52" i="38" s="1"/>
  <c r="AM52" i="38" s="1"/>
  <c r="Q53" i="38"/>
  <c r="AI53" i="38" s="1"/>
  <c r="AM53" i="38" s="1"/>
  <c r="Q54" i="38"/>
  <c r="AI54" i="38" s="1"/>
  <c r="AM54" i="38" s="1"/>
  <c r="Q55" i="38"/>
  <c r="AI55" i="38" s="1"/>
  <c r="AM55" i="38" s="1"/>
  <c r="Q56" i="38"/>
  <c r="AI56" i="38" s="1"/>
  <c r="AM56" i="38" s="1"/>
  <c r="Q57" i="38"/>
  <c r="AI57" i="38" s="1"/>
  <c r="AM57" i="38" s="1"/>
  <c r="S32" i="38"/>
  <c r="AI32" i="38" s="1"/>
  <c r="AM32" i="38" s="1"/>
  <c r="S31" i="38"/>
  <c r="AI31" i="38" s="1"/>
  <c r="AM31" i="38" s="1"/>
  <c r="Q30" i="38"/>
  <c r="AI30" i="38" s="1"/>
  <c r="AM30" i="38" s="1"/>
  <c r="Q28" i="38"/>
  <c r="AI28" i="38" s="1"/>
  <c r="AM28" i="38" s="1"/>
  <c r="K29" i="38"/>
  <c r="AI29" i="38" s="1"/>
  <c r="AM29" i="38" s="1"/>
  <c r="S25" i="38"/>
  <c r="AI25" i="38" s="1"/>
  <c r="AM25" i="38" s="1"/>
  <c r="S26" i="38"/>
  <c r="AI26" i="38" s="1"/>
  <c r="AM26" i="38" s="1"/>
  <c r="S27" i="38"/>
  <c r="AI27" i="38" s="1"/>
  <c r="AM27" i="38" s="1"/>
  <c r="S24" i="38"/>
  <c r="P23" i="38"/>
  <c r="Q23" i="38" s="1"/>
  <c r="O23" i="38"/>
  <c r="M23" i="38"/>
  <c r="Q22" i="38"/>
  <c r="AI22" i="38" s="1"/>
  <c r="AM22" i="38" s="1"/>
  <c r="P21" i="38"/>
  <c r="Q21" i="38" s="1"/>
  <c r="O21" i="38"/>
  <c r="M21" i="38"/>
  <c r="P20" i="38"/>
  <c r="Q20" i="38" s="1"/>
  <c r="O20" i="38"/>
  <c r="M20" i="38"/>
  <c r="Q19" i="38"/>
  <c r="AI19" i="38" s="1"/>
  <c r="AM19" i="38" s="1"/>
  <c r="Q18" i="38"/>
  <c r="O18" i="38"/>
  <c r="N17" i="38"/>
  <c r="O17" i="38" s="1"/>
  <c r="M17" i="38"/>
  <c r="O16" i="38"/>
  <c r="M16" i="38"/>
  <c r="N15" i="38"/>
  <c r="AH15" i="38" s="1"/>
  <c r="AK15" i="38" s="1"/>
  <c r="M15" i="38"/>
  <c r="K15" i="38"/>
  <c r="N14" i="38"/>
  <c r="AH14" i="38" s="1"/>
  <c r="AK14" i="38" s="1"/>
  <c r="K14" i="38"/>
  <c r="M14" i="38"/>
  <c r="O13" i="38"/>
  <c r="AI13" i="38" s="1"/>
  <c r="AM13" i="38" s="1"/>
  <c r="N12" i="38"/>
  <c r="O12" i="38" s="1"/>
  <c r="M12" i="38"/>
  <c r="K12" i="38"/>
  <c r="U9" i="38"/>
  <c r="AI9" i="38" s="1"/>
  <c r="AM9" i="38" s="1"/>
  <c r="U10" i="38"/>
  <c r="AI10" i="38" s="1"/>
  <c r="AM10" i="38" s="1"/>
  <c r="U11" i="38"/>
  <c r="AI11" i="38" s="1"/>
  <c r="AM11" i="38" s="1"/>
  <c r="I89" i="38"/>
  <c r="I88" i="38"/>
  <c r="I87" i="38"/>
  <c r="I86" i="38"/>
  <c r="I85" i="38"/>
  <c r="I84" i="38"/>
  <c r="I83" i="38"/>
  <c r="I82" i="38"/>
  <c r="I81" i="38"/>
  <c r="I80" i="38"/>
  <c r="I79" i="38"/>
  <c r="I78" i="38"/>
  <c r="I77" i="38"/>
  <c r="I76" i="38"/>
  <c r="I75" i="38"/>
  <c r="I74" i="38"/>
  <c r="I73" i="38"/>
  <c r="I72" i="38"/>
  <c r="I71" i="38"/>
  <c r="I70" i="38"/>
  <c r="I69" i="38"/>
  <c r="I68" i="38"/>
  <c r="I67" i="38"/>
  <c r="I66" i="38"/>
  <c r="I65" i="38"/>
  <c r="I64" i="38"/>
  <c r="I63" i="38"/>
  <c r="I62" i="38"/>
  <c r="I61" i="38"/>
  <c r="I60" i="38"/>
  <c r="I59" i="38"/>
  <c r="I58" i="38"/>
  <c r="I57" i="38"/>
  <c r="I56" i="38"/>
  <c r="I55" i="38"/>
  <c r="I54" i="38"/>
  <c r="I53" i="38"/>
  <c r="I52" i="38"/>
  <c r="I51" i="38"/>
  <c r="I50" i="38"/>
  <c r="I49" i="38"/>
  <c r="I48" i="38"/>
  <c r="I47" i="38"/>
  <c r="I46" i="38"/>
  <c r="I45" i="38"/>
  <c r="I44" i="38"/>
  <c r="I43" i="38"/>
  <c r="I42" i="38"/>
  <c r="I41" i="38"/>
  <c r="I40" i="38"/>
  <c r="I39" i="38"/>
  <c r="I38" i="38"/>
  <c r="I37" i="38"/>
  <c r="I36" i="38"/>
  <c r="I35" i="38"/>
  <c r="I34" i="38"/>
  <c r="I33" i="38"/>
  <c r="I32" i="38"/>
  <c r="I31" i="38"/>
  <c r="I30" i="38"/>
  <c r="I29" i="38"/>
  <c r="I28" i="38"/>
  <c r="I27" i="38"/>
  <c r="I26" i="38"/>
  <c r="I25" i="38"/>
  <c r="I24" i="38"/>
  <c r="I23" i="38"/>
  <c r="I22" i="38"/>
  <c r="I21" i="38"/>
  <c r="I20" i="38"/>
  <c r="I19" i="38"/>
  <c r="I18" i="38"/>
  <c r="I17" i="38"/>
  <c r="I16" i="38"/>
  <c r="I15" i="38"/>
  <c r="I14" i="38"/>
  <c r="I13" i="38"/>
  <c r="I12" i="38"/>
  <c r="I11" i="38"/>
  <c r="I10" i="38"/>
  <c r="I9" i="38"/>
  <c r="N38" i="39" l="1"/>
  <c r="I32" i="39"/>
  <c r="J32" i="39" s="1"/>
  <c r="I31" i="39"/>
  <c r="J31" i="39" s="1"/>
  <c r="K96" i="38"/>
  <c r="AH23" i="38"/>
  <c r="AK23" i="38" s="1"/>
  <c r="M96" i="38"/>
  <c r="U96" i="38"/>
  <c r="AI12" i="38"/>
  <c r="AM12" i="38" s="1"/>
  <c r="AI18" i="38"/>
  <c r="AM18" i="38" s="1"/>
  <c r="Q96" i="38"/>
  <c r="AI24" i="38"/>
  <c r="AM24" i="38" s="1"/>
  <c r="S96" i="38"/>
  <c r="AI86" i="38"/>
  <c r="AM86" i="38" s="1"/>
  <c r="AG96" i="38"/>
  <c r="AF97" i="38" s="1"/>
  <c r="AI16" i="38"/>
  <c r="AM16" i="38" s="1"/>
  <c r="AI21" i="38"/>
  <c r="AM21" i="38" s="1"/>
  <c r="AI23" i="38"/>
  <c r="AM23" i="38" s="1"/>
  <c r="AH21" i="38"/>
  <c r="AK21" i="38" s="1"/>
  <c r="AM89" i="38"/>
  <c r="O14" i="38"/>
  <c r="AI14" i="38" s="1"/>
  <c r="AM14" i="38" s="1"/>
  <c r="O15" i="38"/>
  <c r="AI15" i="38" s="1"/>
  <c r="AM15" i="38" s="1"/>
  <c r="AI17" i="38"/>
  <c r="AM17" i="38" s="1"/>
  <c r="AI20" i="38"/>
  <c r="AM20" i="38" s="1"/>
  <c r="AM88" i="38"/>
  <c r="AK88" i="38"/>
  <c r="AL90" i="38"/>
  <c r="AM90" i="38" s="1"/>
  <c r="AK90" i="38"/>
  <c r="AH17" i="38"/>
  <c r="AK17" i="38" s="1"/>
  <c r="AH20" i="38"/>
  <c r="AK20" i="38" s="1"/>
  <c r="AH12" i="38"/>
  <c r="AK12" i="38" s="1"/>
  <c r="AK89" i="38"/>
  <c r="AF98" i="38" l="1"/>
  <c r="O96" i="38"/>
  <c r="M101" i="38" s="1"/>
  <c r="AM96" i="38"/>
  <c r="AI98" i="38"/>
  <c r="P97" i="38"/>
  <c r="P103" i="38"/>
  <c r="P98" i="38" l="1"/>
  <c r="AD110" i="38"/>
  <c r="O102" i="38"/>
  <c r="J100" i="38"/>
  <c r="J97" i="38"/>
  <c r="AJ99" i="38"/>
  <c r="AJ96" i="38"/>
  <c r="J99" i="38" l="1"/>
  <c r="P99" i="38" s="1"/>
  <c r="AF99" i="38" s="1"/>
  <c r="J98" i="38"/>
</calcChain>
</file>

<file path=xl/sharedStrings.xml><?xml version="1.0" encoding="utf-8"?>
<sst xmlns="http://schemas.openxmlformats.org/spreadsheetml/2006/main" count="759" uniqueCount="589">
  <si>
    <t>Sl. No.</t>
  </si>
  <si>
    <t>Activity</t>
  </si>
  <si>
    <t>Quantity</t>
  </si>
  <si>
    <t>Unit</t>
  </si>
  <si>
    <t>Each</t>
  </si>
  <si>
    <t>Mile stone Finacial</t>
  </si>
  <si>
    <t>Mile stone Physical</t>
  </si>
  <si>
    <t>Cumulative Mile stone Finacial</t>
  </si>
  <si>
    <t>Mile stone-1</t>
  </si>
  <si>
    <t>Mile stone-2</t>
  </si>
  <si>
    <t>Rate</t>
  </si>
  <si>
    <t xml:space="preserve">Liquid assets and /or availability of credit facilities of no less than (Credit lines/letter of credit/certificates from banks </t>
  </si>
  <si>
    <t>Amount 
 ( in Rs)</t>
  </si>
  <si>
    <t>Sqm</t>
  </si>
  <si>
    <t>1st Month</t>
  </si>
  <si>
    <t>2nd Month</t>
  </si>
  <si>
    <t>4th Month</t>
  </si>
  <si>
    <t>5th Month</t>
  </si>
  <si>
    <t>6th Month</t>
  </si>
  <si>
    <t>PHYSICAL</t>
  </si>
  <si>
    <t>FINANCIAL</t>
  </si>
  <si>
    <t xml:space="preserve">Total </t>
  </si>
  <si>
    <t xml:space="preserve">TENTATIVE PHYSICAL / FINANCIAL ACTIVITY CHART  </t>
  </si>
  <si>
    <t>Grand Total</t>
  </si>
  <si>
    <t>3rd Month</t>
  </si>
  <si>
    <t>Kg</t>
  </si>
  <si>
    <t>Physical Financial Progress (in Rs)</t>
  </si>
  <si>
    <t>Cum</t>
  </si>
  <si>
    <t>Mtr</t>
  </si>
  <si>
    <t>Rmtr</t>
  </si>
  <si>
    <t>Set</t>
  </si>
  <si>
    <t>No</t>
  </si>
  <si>
    <t>Kit</t>
  </si>
  <si>
    <t>Point</t>
  </si>
  <si>
    <t>Renewal and replacement of pumping machinary parts @ 2% of cost including cost of materials, machinery labour etc., complete with all lead and lifts and as per the directions of Engineer in charge of the work</t>
  </si>
  <si>
    <t>Per Year</t>
  </si>
  <si>
    <t>Oil and lubrication charges at 0.5% of cost of pumping machinery including cost of materials, machinery labour etc., complete with all lead and lifts and as per the directions of Engineer in charge of the work</t>
  </si>
  <si>
    <t>Supply of Pump Operator for smooth  opearation of pump , motror and other electro mechanical items of the scheme  and as per the directions of Engineer in charge of the work</t>
  </si>
  <si>
    <t>Per day</t>
  </si>
  <si>
    <t>Supply of Watchman for watch and ward works of scheme and as per the directions of Engineer in charge of the work</t>
  </si>
  <si>
    <t xml:space="preserve">Operation &amp; maintenance </t>
  </si>
  <si>
    <t>sqmtr</t>
  </si>
  <si>
    <t>Excavation in all kinds of soil by mechanical means including boulders upto 0.6 m diameter( 0.113 cum ) for approach channel, foundation of jackwell, pipe line trench, anchor block, thrust block, saddles and other appurtenant structures and placing excavated stuff neatly in specified dump area or disposing off the same as directed , Including cost of materials, machinery, labour etc., complete and as per the directions of Engineer in charge of the work. - For lift 1.50-3.00m</t>
  </si>
  <si>
    <t>Excavation in soft rock without blasting by mechanical means  including boulders upto 0.6 m diameter ( 0.113 cum )  for approach channel, foundation of jackwell, pipe line trench, anchor block, thrust block, saddles and other appurtenant structures and placing excavated stuff neatly in specified dump area or disposing off the same as directed , Including cost of materials, machinery, labour etc., complete and as per the directions of Engineer in charge of the work.</t>
  </si>
  <si>
    <t>Excavation in soft rock requiring blasting by mechanical means including boulders upto 0.6 mdiameter ( 0.113 cum )  for approach channel, foundation of jackwell, pipe line trench, anchor block, thrust block, saddles and other appurtenant structures and placing excavated stuff neatly in specified dump area or disposing off the same as directed , Including cost of materials, machinery, labour etc., complete and as per the directions of Engineer in charge of the work.</t>
  </si>
  <si>
    <t>Providing and laying insitu vibrated M-15 ( 28 days cube compressive strength not less than 15 N / sq mm ) grade cement concrete using 40 mm down size approved, clean, hard, graded aggregates for foundation filling / bed concreting including cost of all materials, machinery, labour, formwork, cleaning bed, batching, mixing, placing in position, levelling, vibrating / tamping, finishing, curing ( Cement content : 240 kg / cum with use of super plasticiser) , Including cost of materials, machinery, labour etc., complete and as per the directions of Engineer in charge of the work.</t>
  </si>
  <si>
    <t>Providing and laying insitu vibrated M-15 ( 28 days cube compressive strength not less than 15 N / sq mm ) grade cement concrete using 20 mm down size approved, clean, hard, graded aggregates for sub-structure works including cost of all materials, machinery, labour, formwork, scaffolding, cleaning, batching, mixing, placing in position, levelling, vibrating, finishing, curing ( Cement content : 270 kg / cum with use of super plasticiser) , Including cost of materials, machinery, labour etc., complete and as per the directions of Engineer in charge of the work.</t>
  </si>
  <si>
    <t>Providing and laying insitu vibrated M-20 ( 28 days cube compressive strength not less than 20 N / sq mm ) grade cement concrete using 20 mm down size approved, clean, hard, graded aggregates for anchor blocks / columns / pedastals / thrust blocks and similar structures including cost of all materials, machinery, labour, formwork, scaffolding cleaning, batching, mixing, placing in position, levelling, vibrating, finishing, curing  ( Cement content : 330 kg / cum with use of super plasticiser ) , Including cost of materials, machinery, labour etc., complete and as per the directions of Engineer in charge of the work.</t>
  </si>
  <si>
    <t>Providing and laying insitu vibrated M-20 ( 28 days cube compressive strength not less than 20 N / sq mm ) grade cement concrete using 20 mm down size approved, clean, hard, graded aggregates for beams / slabs / lintels / chajjas etc., including cost of all materials, labour, machinert, formwork, scaffolding, cleaning, batching, mixing, placing in position, levelling, vibrating, finishing, curing  ( Cement content : 330 kg / cum with use of plasticiser ) , Including cost of materials, machinery, labour etc., complete and as per the directions of Engineer in charge of the work.</t>
  </si>
  <si>
    <t>Providing  and  laying  insitu  vibrated  M-20 (  28 days cube compressive strength  not less  than  20 N / sq mm )  grade  cement concrete  using 20 mm  down size approved,  clean,  hard, graded aggregates for  RCC troughs resting on ground including  cost  of  all materials,  machinery, labour,  formwork, scaffolding,  cleaning,  batching,   mixing,   placing  in position,  levelling,  vibrating,  finishing,  curing ( Cement content : 330 kg / cum with use of super plasticiser ). , Including cost of materials, machinery, labour etc., complete and as per the directions of Engineer in charge of the work.</t>
  </si>
  <si>
    <t>Providing,fabricating and placing in position reinforcement steel bars for RCC works including cleaning, straightening, cutting, bending, hooking, lapping, welding wherever required,tying with 1.25 mm dia soft annealed steel wire, Including cost of materials, machinery, labour etc., complete and as per the directions of Engineer in charge of the work.</t>
  </si>
  <si>
    <t>Filling behind jack well and appurtenant structures using rubble and soil obtained from excavation in layers including watering and compacting each layer as directed, Including cost of materials, machinery, labour etc., complete and as per the directions of Engineer in charge of the work.</t>
  </si>
  <si>
    <t>Supplying Ductile iron pipes conforming to IS 8329:2000 with latest amendments and conveying to worksite, rolling and lowering into trenches, laying true to line, level and perfect linking at joints, testing and commissioning, including loading and unloading at both destination and cuts of pipes wherever necessary including jointing of DI pipes and specials, (excluding cost of specials) with rubber gaskets including cleaning the socket and spigot ends with soap solution and applying soft soap to the spigot  and socket end before insertion of rubber gaskets, jacking and fixing in perfect conditions including cost of soap solution, soft soap, waste etc., and giving necessary hydraulic test to test to the required pressure as per ISS with all lead and lift including cost of jointing materials. (contractor will make his own arranagements for procuring water for testing)-K-7 CLASS , Including cost of materials, machinery, labour etc., complete and as per the directions of Engineer in charge of the work.</t>
  </si>
  <si>
    <t>Supplying, fixing and commissioning C.I Tamper proof Air valve of approved make body and seat ring of bronze PN 1.6 conforming to IS: 14845 of specified diameter with all fixtures , Including cost of materials, machinery, labour etc., complete and as per the directions of Engineer in charge of the work.  - 100 mm dia</t>
  </si>
  <si>
    <t>No's</t>
  </si>
  <si>
    <t>Supplying, fixing and commissioning C.I Scour valve (sluice valve) of  approved make body and seat ring of bronze PN 1.0 conforming to IS: 14846 of specified diameter and to withstand specified pressure with all accessoreis true to line and perfect linking with pipes on either side including loading, unloading, lifting and placing in position, cleaning ends, inserting gaskets into correct position, jointing pipes and valve to form water tight joint, cost of all jointing materials,  Including cost of materials, machinery, labour etc., complete and as per the directions of Engineer in charge of the work - 100 mm dia</t>
  </si>
  <si>
    <t>Supplying, fixing and commissioning C.I Scour valve (sluice valve) of  approved make body and seat ring of bronze PN 1.0 conforming to IS: 14846 of specified diameter and to withstand specified pressure with all accessoreis true to line and perfect linking with pipes on either side including loading, unloading, lifting and placing in position, cleaning ends, inserting gaskets into correct position, jointing pipes and valve to form water tight joint, cost of all jointing materials,  Including cost of materials, machinery, labour etc., complete and as per the directions of Engineer in charge of the work - 250 mm dia</t>
  </si>
  <si>
    <t>Supplying, installing, testing and commissioning ( SITC ) Cast steel double flanged dual plate Check valve Class 150 conforming to API 594 of approved make of specified diameter and to withstand specified water pressure with all accessoreis true to line and perfect linking with pipes on either side including loading, unloading, lifting and placing in correct position, cleaning ends, inserting gaskets into correct position,jointing pipes and valve to form water tight joints, cost of all jointing materials,  Including cost of materials, machinery, labour etc., complete and as per the directions of Engineer in charge of the work - 400 mm dia</t>
  </si>
  <si>
    <t xml:space="preserve">Refilling pipe line trenches with available soil obtained from excavation of trenches in layers of 150 mm thickness and compacting the same to required degree of compaction etc., complete with all lead and lifts.                                                             </t>
  </si>
  <si>
    <t xml:space="preserve">Clearing thin jungle growth (more than 50 percent open space) including bushes upto 300 mm / parthenium and other weeds including burning or disposing off the same as directed  Including cost of materials, machinery, labour etc., complete and as per the directions of Engineer in charge of the work </t>
  </si>
  <si>
    <t xml:space="preserve">Construction and formation of road embakement using Murrum from approved barrow area including excavation of side gutters spreading collected soil in layers of 200 to 250mm thickness sectioning the surface to specified camber and sides to the required slope including cost of all materials, machinery, labour, picking previous layer spreading soil in layer, breaking clods, watering and compaction by power roller to achieve the specified density  Including cost of materials, machinery, labour etc., complete and as per the directions of Engineer in charge of the work </t>
  </si>
  <si>
    <t xml:space="preserve">Providing &amp;  Spreading  20mm Jelly for Station Yard,  Including cost of materials, machinery, labour etc., complete and as per the directions of Engineer in charge of the work </t>
  </si>
  <si>
    <t xml:space="preserve">Providing and fixing chain link fencing consisting of 3 m long 65 x 65 x 6 mm M.S angles with top 50 cm bent at 30 degree to vertical fixed at 2.5 m intervals in C.C 1:3:6 proportion using 20 mm down graded coarse aggregates for 70 cm depth, fixing 50 x 50 mm opening 8 guage G.I chain link mesh upto 1.8 m height of poles using 8 gauge stretcher wire at top and bottom and 30 x 30 x 5 mm M.S angles with bolts/nuts/washers (4 bolts for each pole), fixing 3 rows of 12 gauge (4 barbs at 7.5 mm c/c) G. I barbed wire for top bent portion of poles , including cost of all materials, machinery, labour, excavtion of pit , mixing and laying concrete , curing, drilling holes in angles, cleaning angles, painting angles and Chain links with 2 coats of synthetic enamel paint over a coat of primer ,  Including cost of materials, machinery, labour etc., complete and as per the directions of Engineer in charge of the work </t>
  </si>
  <si>
    <t xml:space="preserve">ELECTRO-MECHANICAL WORKS : Providing 2 pole structure at the tapping point using 9 m RCC Poles,  Including cost of materials, machinery, labour etc., complete and as per the directions of Engineer in charge of the work </t>
  </si>
  <si>
    <t xml:space="preserve">Supplying erection, testing and commissioning of 11kV Load Break Switch with 4 wire - (3 PT and 3 CT with Neutral) Metering cubicle and connected accessories, hardware's etc. suitable for outdoor type complete as per latest IS standard and ESCOM approved technical  specification. Metering cubicle with LBS, ,  Including cost of materials, machinery, labour etc., complete and as per the directions of Engineer in charge of the work </t>
  </si>
  <si>
    <t xml:space="preserve">Supply ,erection, testing and commissioning of 100 KVA 4 star rated Aluminium/Copper wound Distribution Transformer 11KV/433V with Off Load Tap Switch, Buchholtz relay winding  temperature indicator, oil temperature indicator, marshalling box with wiring, oil level indicator with +5% to-10% Steps of 2.5%, HT and LT cable entry box type, stacked core with oil as per IS:1180(Part-1):2014 with all standard accessories as per IS standard No;2026/1977 and IS :335, technical specification &amp; ESCOM approved ,  Including cost of materials, machinery, labour etc., complete and as per the directions of Engineer in charge of the work </t>
  </si>
  <si>
    <t>no</t>
  </si>
  <si>
    <t xml:space="preserve">LT distribution box  suitable for 250 KVA transformer with 1 no. 400 Amps 25 KA 4 pole MCCB, suitable capacity aluminium bus bar mounted in 16 SWG powder coated MS box suitable to mount at a transformer centre as per BESCOM  ,  Including cost of materials, machinery, labour etc., complete and as per the directions of Engineer in charge of the work </t>
  </si>
  <si>
    <t xml:space="preserve">Supplying and making 11KV (E) Extruded "X" linked for tubing &amp; moulded &amp; cross-linked components using Heat Shrink stress control tube having high permittivity XLPE terminations-INDOOR &amp; OUTDOOR JOINTING KIT latest amendments ,  Including cost of materials, machinery, labour etc., complete and as per the directions of Engineer in charge of the work  - OUT DOOR-3cx95/120 Sqmm </t>
  </si>
  <si>
    <t>Supplying and making 11KV (E) Extruded "X" linked for tubing &amp; moulded &amp; cross-linked components using Heat Shrink stress control tube having high permittivity XLPE terminations-INDOOR &amp; OUTDOOR JOINTING KIT latest amendments ,  Including cost of materials, machinery, labour etc., complete and as per the directions of Engineer in charge of the work - 3cx400 sqmm cable</t>
  </si>
  <si>
    <t>Supplying and making 11KV (E) Extruded "X" linked for tubing &amp; moulded &amp; cross-linked components using Heat Shrink stress control tube having high permittivity XLPE terminations-INDOOR &amp; OUTDOOR JOINTING KIT latest amendments ,  Including cost of materials, machinery, labour etc., complete and as per the directions of Engineer in charge of the work - 3cx150/185 sqmm cable</t>
  </si>
  <si>
    <t>Supplying and making 11KV (E) Extruded "X" linked for tubing &amp; moulded &amp; cross-linked components using Heat Shrink stress control tube having high permittivity XLPE terminations-INDOOR &amp; OUTDOOR JOINTING KIT latest amendments ,  Including cost of materials, machinery, labour etc., complete and as per the directions of Engineer in charge of the work - INDOOR - 3cx95/120 sqmm</t>
  </si>
  <si>
    <t xml:space="preserve">Supplying fixing and wiring earth electrode for grounding of lifts, transformers, DG sets etc, using 40mm dia 2.9mm thick 2.5 mtr long GI pipe with GI funnel with mesh and suitable size reducer fixed on the top of the earth electrode. The funnel should be enclosed in a CC chamber of 400x400x400mm with a cast iron cover. The earth electrode shall have staggered holes of 12mm dia and the electrode should be covered 150mm  all-round with alternate layers of salt and charcoal from the bottom of the  CC chamber. The connection from the electrode is to be established through GI strip using GI bolts and nuts. </t>
  </si>
  <si>
    <t>No.</t>
  </si>
  <si>
    <t>Supplying and running of GI/Copper strips for grounding connections, using necessary fixing materials as required ,  Including cost of materials, machinery, labour etc., complete and as per the directions of Engineer in charge of the work  - GI Earth strip 25x3mm (Item no 6.3.1)</t>
  </si>
  <si>
    <t>Supplying and running of GI/Copper strips for grounding connections, using necessary fixing materials as required ,  Including cost of materials, machinery, labour etc., complete and as per the directions of Engineer in charge of the work  - GI Earth strip 50x6mm (Item no 6.3.4)</t>
  </si>
  <si>
    <t>Supplying and running of GI/Copper strips for grounding connections, using necessary fixing materials as required ,  Including cost of materials, machinery, labour etc., complete and as per the directions of Engineer in charge of the work  - Copper strip 40x6mm (Item no 6.3.8)</t>
  </si>
  <si>
    <t>Supplying and running of GI/Copper strips for grounding connections, using necessary fixing materials as required ,  Including cost of materials, machinery, labour etc., complete and as per the directions of Engineer in charge of the work  - 600x600x3mm copper plate (Item no 6.3.10)</t>
  </si>
  <si>
    <t xml:space="preserve">Fabricating, supplying and errecting swaged tubular pole of height …Mtr having three sections, and providing two coats of red oxide paint and finished with two coats of enamelled paint of approved quality and colour and M.S. base plate of suitable size welded at the bottom of the pole(as per IS) and 40mm dia GI / flexible PVC pipe of 1 mtr length fitted to the heavy guage polycorbonate control box including 5way connector of size 167x125x82mm for 7.5M pole/200x160x98mm for remaining length of pole with front opening cover, with locking arrangements and suitable capacity MCB / DP switch,  The pole shall be errected in cement concrete work  (1:2:4) including excavation and refilling of planting depth of the pole to the ground level and the coping CC shall be up to 0.6M above ground level as per IS 2713 - 7 Supplying and running of GI/Copper strips for grounding connections, using necessary fixing materials as required ,  Including cost of materials, machinery, labour etc., complete and as per the directions of Engineer in charge of the work </t>
  </si>
  <si>
    <t xml:space="preserve">Supplying and fixing of hot dip galvanized MS bracket suitable for out door luminaries and mounted on octagonal pole using necessary bolts, nuts Supplying and running of GI/Copper strips for grounding connections, using necessary fixing materials as required ,  Including cost of materials, machinery, labour etc., complete and as per the directions of Engineer in charge of the work </t>
  </si>
  <si>
    <t xml:space="preserve">Wiring for lighting/power circuit using one of  FRLS  PVC insulated 1100V grade, multistrand Copper wire with low   conductor resistance  single core  in open or concealed system of wiring with specified IS 694:cofirming to latest amendments, Supplying and running of GI/Copper strips for grounding connections, using necessary fixing materials as required ,  Including cost of materials, machinery, labour etc., complete and as per the directions of Engineer in charge of the work </t>
  </si>
  <si>
    <t xml:space="preserve">Supply of LED Streetlight with pressure die cast aluminium housing body with optimal heat sink for better thermal dissipation. Diffuser with Injection moulded &amp; is made of polycarbonate material with high transmission index, delivering superior light output. Rated life Burning Hrs 50000 hr @ Lumen Maintenance of 70%.  CCT &gt; 5500K, IP 66 optical and electrical compartment &amp; impact resistance of complete luminaire &gt; IK08. Power Factor &gt;0.9 with mains Current should not be greater than 0.1A to 0.7A &amp; Surge Protection- Min KV along with Over voltage/Overload, short circuit/ miss-wiring protection. Compatible for pole mounting with outer dia of 40mm to 50mm. Universal Voltage driver to operates wide voltage range from 100V to 270V 50/60Hz application. Over load &amp; Short circuit protection ensures reliable operation in spite of problem in output side. Compliance to IS 10322/IEC 60598, LM 79  &amp; LM 80 Adherence with RoHS. UL approved MCPCB. Top access street light with single screw to ensure ease of maintenance at the sight site location with minimized minimal tools. LED Light fixture with ........W System Power consumption. LED Efficiency&gt;130lm/w at 1W &amp; Fixture Efficiency &gt;80lm/w with nominal CRI &gt;75. Luminaire manufacturer should have in-house facility accredited by NABL/CPRI &amp; any Government certified agency &amp; Design &amp; Development facility certified by ISO 9001:2008 . Housing with supplier word mark /name shall be Engraved / Embossing on the die cast housing/ Body part. Warranty of 5 Years against any manufacturing defect working under standard electrical conditions as mentioned above should be given by LED manufacturer &amp; Cree/Nichia/Lumileds/Osram make LED Source. Suitable for B1/B2 Roads as per IS 1944 Part I &amp; Part II. Supplying and running of GI/Copper strips for grounding connections, using necessary fixing materials as required ,  Including cost of materials, machinery, labour etc., complete and as per the directions of Engineer in charge of the work </t>
  </si>
  <si>
    <t xml:space="preserve">Supply of LED Streetlight with pressure die cast aluminium housing body with optimal heat sink for better thermal dissipation. Diffuser with Injection moulded &amp; is made of polycarbonate material with high transmission index, delivering superior light output. Rated life Burning Hrs 50000 hr @ Lumen Maintenance of 70%.  CCT &gt; 5500K, IP 66 optical and electrical compartment &amp; impact resistance of complete luminaire &gt; IK08. Power Factor &gt;0.9 with mains Current should not be greater than 0.1A to 0.7A &amp; Surge Protection- Min KV along with Over voltage/Overload, short circuit/ miss-wiring protection. Compatible for pole mounting with outer dia of 40mm to 50mm. Universal Voltage driver to operates wide voltage range from 100V to 270V 50/60Hz application. Over load &amp; Short circuit protection ensures reliable operation in spite of problem in output side. Compliance to IS 10322/IEC 60598, LM 79  &amp; LM 80 Adherence with RoHS. UL approved MCPCB. Top access street light with single screw to ensure ease of maintenance at the sight site location with minimized minimal tools. LED Light fixture with ........W System Power consumption. LED Efficiency&gt;130lm/w at 1W &amp; Fixture Efficiency &gt;80lm/w with nominal CRI &gt;75. Luminaire manufacturer should have in-house facility accredited by NABL/CPRI &amp; any Government certified agency &amp; Design &amp; Development facility certified by ISO 9001:2008 . Housing with supplier word mark /name shall be Engraved / Embossing on the die cast housing/ Body part. Warranty of 5 Years against any manufacturing defect working under standard electrical conditions as mentioned above should be given by LED manufacturer &amp; Cree/Nichia/Lumileds/Osram make LED Source. Suitable for B1/B2 Roads as per IS 1944 Part I &amp; Part II. Supplying and running of GI/Copper strips for grounding connections, using necessary fixing materials as required ,  Including cost of materials, machinery, labour etc., complete and as per the directions of Engineer in charge of the work  - LED streetlight B46Watts </t>
  </si>
  <si>
    <t xml:space="preserve">Supplying of 1.1KV LT UG cable XLPE or Heat resistant PVC insulated, PVC extruded inner sheath armoured UG LT cable as per IS-1554 (part-1) or IS-7098 part-1, Armouring strip thickness in average +5% and resistively 14 Ohms/Kms (Max as per IS-3975 ,  Including cost of materials, machinery, labour etc., complete and as per the directions of Engineer in charge of the work </t>
  </si>
  <si>
    <t>mtr</t>
  </si>
  <si>
    <t>Supplying of 1.1KV LT UG cable XLPE or Heat resistant PVC insulated, PVC extruded inner sheath armoured UG LT cable as per IS-1554 (part-1) or IS-7098 part-1, Armouring strip thickness in average +5% and resistively 14 Ohms/Kms (Max as per IS-3975 ,  Including cost of materials, machinery, labour etc., complete and as per the directions of Engineer in charge of the work  - h) 3.5 core 240 Sqmm for Panel board and motors through FCMA starters</t>
  </si>
  <si>
    <t>Supplying of 1.1KV LT UG cable XLPE or Heat resistant PVC insulated, PVC extruded inner sheath armoured UG LT cable as per IS-1554 (part-1) or IS-7098 part-1, Armouring strip thickness in average +5% and resistively 14 Ohms/Kms (Max as per IS-3975 ,  Including cost of materials, machinery, labour etc., complete and as per the directions of Engineer in charge of the work  - f) 3.5 core 185 Sqmm cable for capacitor panel connection</t>
  </si>
  <si>
    <t xml:space="preserve">Labour charges for laying of 1.1 KV class UG cable  in existing trench Gl pipe / stoneware pipe / on wall / on pole as required. In existing trench/Duct ,  Including cost of materials, machinery, labour etc., complete and as per the directions of Engineer in charge of the work </t>
  </si>
  <si>
    <t>Labour charges for laying of 1.1 KV class UG cable  in existing trench Gl pipe / stoneware pipe / on wall / on pole as required. In existing trench/Duct ,  Including cost of materials, machinery, labour etc., complete and as per the directions of Engineer in charge of the work  - 300 sqmm to 400 sqmm</t>
  </si>
  <si>
    <t>Labour charges for laying of 1.1 KV class UG cable  in existing trench Gl pipe / stoneware pipe / on wall / on pole as required. In existing trench/Duct ,  Including cost of materials, machinery, labour etc., complete and as per the directions of Engineer in charge of the work  - 185 sqmm to 240 sqmm</t>
  </si>
  <si>
    <t>Digging of trench of 0.6m deep x 0.50 mtr wide refiling the trench to the required ground level and consolidating  ,  Including cost of materials, machinery, labour etc., complete and as per the directions of Engineer in charge of the work - a. In Soil (Hard soil)</t>
  </si>
  <si>
    <t>PUMPS AND MOTORS : Design, manufacture, supply brand new 90 HP of 2 Nos pump and motor and its erection, trail running, performance testing and commissioning  of vertical turbine pumps of approved make confirming to IS: 1710 having specified pump output under specified operating head coupled to LT motor (1460 RPM) of adequate 90 HP rating operating a 0.433 KV   with flexible coupling, self water lubricated thrust bearings, discharge Tee with flanged end for connecting delivary pipe with all other standard accessories and safey devices etc., completye as per duty  conditions. 1. Discharge of any pump should give a discharge of    cumecs - 2. Head due to all causes should give a combined head of    m - 3. Length of column assembly including length of bowl assembly    m - 4. Quality of water  - Turbid water with 3000ppm turbidity  - 5. Type of discharge head - surface discharge  - Note. Discharge Head and column length as per approved design.  AND Dismantling  and buyback of vertical turbine pump of approved make conforming to IS: 1710 having specified pump output under specified operating head coupled to LT motor of adequate HP rating operating  a 0.433KV with flexible coupling, self water lubricated thrust bearings, discharge Tee with flanged end for connecting delivery pipe with all other standard  accessories and existing devices in the present state of condition. Including Motor complete as per specifications, terms and conditions of contract complete with all lead and lift, loading &amp; unloading charges, labour, equipment &amp; Hire charges machineries, cost conveyance of all materials etc., complete as directed  by engineer - in -charge.</t>
  </si>
  <si>
    <t>/Set</t>
  </si>
  <si>
    <t>Design,Fabrication, Supply, assembling, testing  and commissioning of main LT panel board for 60Hp Motor (2+1) made of 16/1850WG CRCA Sheet, indoor type with angular frame at the bottom finished with powder coating shade siemens grey with complete hardware and busbar accessories. - Size : H2000*W21000*D600 - 3 No's - R,Y,B Indication lamp. - 1 No's - Digital Voltmetric. - 1 No's - Digital Ameter with C.T. - 1 No's - ELR with CBCT. - 1 No's 680A FP ACB with OV/UV with Accessories. - 3 No's - 400A FB MCCB with sparser and RHOM. - 3 No's - 60 -Hp/ 32 KW softstarter. - 1 No's - KVAR APFCR Panal - 3 No's - Capacitor panel AND Dismantling and buyback of existing main LT panal board for 60Hp Motor (2+1) made of 16/1850WG CRCA Sheet, indoor type with angular frame at the bottom finished with powder coating shade siemens grey with complete hardware and busbar accessories. - Size : H2000*W21000*D600 -  a) 3 No's - R,Y,B Indication lamp. - b) 1 No's - Digital Voltmeter. - c) 1 No's - Digital Ameter with C.T. - d) 1 No's - ELR with CBCT. - e) 1 No's 1200A FP ACB with OV/UV with Accessories. - f) 3 No's - 400A FB MCCB with sparser and RHOM. - g) 3 No's - 60 -Hp/ 45 KW softstarter. - h) 1 No's - KVAR APFCR Panal  i complete with all lead and lift, loading &amp; unloading charges, labour, equipment &amp; Hire charges machineries, cost conveyance of all materials etc., complete as directed  by engineer - in -charge.</t>
  </si>
  <si>
    <t>Supplying and laying of high tension 11 KV cable, dry curing &amp; dry cooling with true triple etrusion, simultaneously through a single common head, 3 core under ground XLPE (E) cable having standed compact circular aluminium conductor, screened insulated, insulation creened with extruded semiconducting compound in combination with copper tape, core tape, core laid up extruded inner sheathed of GI falt strip armored and overall PVC sheathed. with specific IS 7098/11/85 with latest amendments.  ,  Including cost of materials, machinery, labour etc., complete and as per the directions of Engineer in charge of the work</t>
  </si>
  <si>
    <t>/Mtr</t>
  </si>
  <si>
    <t>Supplying and fixing of class A (medium duty) Gl pipe of wall thickness not less than 3.25mm on pole/wall/drain crossing with necessary clamping arrangement for UG cable of 1.1 KV class.  ,  Including cost of materials, machinery, labour etc., complete and as per the directions of Engineer in charge of the work</t>
  </si>
  <si>
    <t>/Rmtr</t>
  </si>
  <si>
    <t>Supplying and fixing of heavy duty cable glands suitable for UG cable of 1.1 KV class.(metal only)  ,  Including cost of materials, machinery, labour etc., complete and as per the directions of Engineer in charge of the work - 75mm dia</t>
  </si>
  <si>
    <t>Supplying and fixing of heavy duty cable glands suitable for UG cable of 1.1 KV class.(metal only)  ,  Including cost of materials, machinery, labour etc., complete and as per the directions of Engineer in charge of the work - 63mm dia</t>
  </si>
  <si>
    <t>Supplying tinned copper lugs and crimping and wiring to terminal point for wire of the following sizes ,  Including cost of materials, machinery, labour etc., complete and as per the directions of Engineer in charge of the work - 400 sqmm Long Barrel</t>
  </si>
  <si>
    <t>Supplying tinned copper lugs and crimping and wiring to terminal point for wire of the following sizes ,  Including cost of materials, machinery, labour etc., complete and as per the directions of Engineer in charge of the work - 185 sqmmLong Barrel</t>
  </si>
  <si>
    <t xml:space="preserve"> Supply and running Gl/Copper conductor for grounding and (along with other wires in conduit system of wiring) using necessary suitable size clamps, nails, guttas/spacers ,  Including cost of materials, machinery, labour etc., complete and as per the directions of Engineer in charge of the work - 8 SWG</t>
  </si>
  <si>
    <t>Manufacturing, supplying, laying in position, aligning, jointing, testing  and commissioning of electric resistance welded / submerged arc welded  mild steel ( Fe-410 grade ) delivery pipes of specified diameter and  plate thickness with flanged ends wherever required and provided with  1 coat 40 micron thick zinc rich epoxy primer paint and 3 coats 100  micron thick each coat coal tar epoxy paint for inner surface and 1 coat  of 40 micron thick zinc rich epoxy primer paint and 2 coats of 100 micron thick each coat coal tar epoxy paint for outer surface including  cost of all materials, machinery, labour, cutting, bending, welding,  finishing, painting,conveying to spot, lowering, aligning, jointing, arranging  water for testing, hydraulic testing at fabrication site and after laying and jointing at specified test pressure etc., complete as per specifications  and approved drawings with lead upto 1 km and all lifts.  Diameter of delivery pipe : ……..mm Thickness of plate : ……mm.Note: Rate per Rm of pipe = Rate per tonne x Weight of pipe per Rm Weight of pipe per Rm for specified diameter and plate thickness = 0.373 x Diameter of pipe in mm x Plate thickness in mm / 14400  ,  Including cost of materials, machinery, labour etc., complete and as per the directions of Engineer in charge of the work</t>
  </si>
  <si>
    <t>Manufacturing, supplying, laying in position, aligning, jointing, testing  and commissioning of electric resistance welded /submerged arc welded mild steel (Fe-410 grade) manifold pipe system of specified diameter  and plate thickness with flanged inlets / outlets at specified locations  for connecting pump delivary pipes and rising mains and provided with  1 coat of 40 micron thick zinc rich epoxy primer paint and 3 coats of  100 micron thick each coat coal tar epoxy paint for inner surface and  exposed outer surface including cost of all materials, machinery, labour,  cutting, bending, welding, finishing, painting, conveying to spot, lowering,  aligning, jointing, arranging water for testing, hydraulic testing at fabrication  site and after laying and jointing at specified test pressure etc.,complete  as per specifications and approved drawings with lead upto 1 km and all lifts ( excluding cost of thrust block for anchoring / encasing manifild  pipe )Note: Diameter of manifold pipe : …….mm Thickness of plate : ……mm. Rate per Rm of pipe= Rate per tonne x Weight of pipe per Rm Weight of pipe per Rm for specified diameter and plate thickness = 0.976 x Diameter of pipe in mm x Plate thickness in mm / 30000  ,  Including cost of materials, machinery, labour etc., complete and as per the directions of Engineer in charge of the work</t>
  </si>
  <si>
    <t>SET OF TOOLS : Supply and delivery of brand new set of tools for maintenance and operation, set comprising of the following: 1 set of DE Spanners 1/4" to 1" size suitable for handling pumping machinery, 1 No. 300 mm insulated screw driver, 1 No. 200 mm insulated screw driver, 1 No. 200 mm insulated cutting pliers, 1 No. Line Tester, 1 No. 200 mm long screw spanner, 1 No. 300 mm long screw spanner, 1 No. 1 Kg hammer with handle for removing pump bearings, 1 No. suitable size pipe wrench, 1 No. Wire brush, 1 No. Wire brush, 1 Set of Erection Clamps - 1/4" to 1", 1 Set of Ring Spanner -1/4" to 1", 1 No. of Tong Tester   ,  Including cost of materials, machinery, labour etc., complete and as per the directions of Engineer in charge of the work</t>
  </si>
  <si>
    <t>Open Conducit System : Supplying heavy gauge PVC pipe …. Dia confirming to 2509 with suitable size bends. Junction boxed, adhesive paste etc., and fixing using inverted wood plugs in case of RCC ceiling and RCC wall stone structure or rawl plugs in case of brick walls and cement plastering damaged portion using heavy gauge saddles at an interval of 700mm using WF screws ,  ,  Including cost of materials, machinery, labour etc., complete and as per the directions of Engineer in charge of the work - b) 25 mm dia 2 mm Thick.</t>
  </si>
  <si>
    <t>Open Conducit System : Supplying heavy gauge PVC pipe …. Dia confirming to 2509 with suitable size bends. Junction boxed, adhesive paste etc., and fixing using inverted wood plugs in case of RCC ceiling and RCC wall stone structure or rawl plugs in case of brick walls and cement plastering damaged portion using heavy gauge saddles at an interval of 700mm using WF screws ,    Including cost of materials, machinery, labour etc., complete and as per the directions of Engineer in charge of the work - c) 32 mm dia 2.5 mm Thick.</t>
  </si>
  <si>
    <t>Suplying and flush mounting teak wooden box without front plank,made of not less than 12mm thick wood, after due groove cutting, necessary patch work  Including cost of materials, machinery, labour etc., complete and as per the directions of Engineer in charge of the work - a) 12" x 12" x 3"</t>
  </si>
  <si>
    <t>Suplying and flush mounting teak wooden box without front plank,made of not less than 12mm thick wood, after due groove cutting, necessary patch work  Including cost of materials, machinery, labour etc., complete and as per the directions of Engineer in charge of the work - b) 12" x 9" x 3"</t>
  </si>
  <si>
    <t>Point wiring using copper wire with switch : Supplying and wiring adopting loop system in existing PVC conduit / casing caping using copper PVC insulated multi strand 2x1.5 sqmm copper wire with a 6amps flush type SP control switch shall be fixed on the existing plastic sheet / gang box, the other end of the wires shall be terminated with sufficient loose length in a wood / PVC round black complete for each outlet , Including cost of materials, machinery, labour etc., complete and as per the directions of Engineer in charge of the work  - a) Short point upto 3Mtr from tapping point to out letvia switch</t>
  </si>
  <si>
    <t>Point wiring using copper wire with switch : Supplying and wiring adopting loop system in existing PVC conduit / casing caping using copper PVC insulated multi strand 2x1.5 sqmm copper wire with a 6amps flush type SP control switch shall be fixed on the existing plastic sheet / gang box, the other end of the wires shall be terminated with sufficient loose length in a wood / PVC round black complete for each outlet , Including cost of materials, machinery, labour etc., complete and as per the directions of Engineer in charge of the work  - b) Medium point above 3mtr upto 6Mtr from tapping point to out let via switch.</t>
  </si>
  <si>
    <t>Point wiring using copper wire with switch : Supplying and wiring adopting loop system in existing PVC conduit / casing caping using copper PVC insulated multi strand 2x1.5 sqmm copper wire with a 6amps flush type SP control switch shall be fixed on the existing plastic sheet / gang box, the other end of the wires shall be terminated with sufficient loose length in a wood / PVC round black complete for each outlet , Including cost of materials, machinery, labour etc., complete and as per the directions of Engineer in charge of the work  - c) Long point above 6mtr upto 10Mtr from tapping point to out let via switch.</t>
  </si>
  <si>
    <t xml:space="preserve">Supplying 6A flush/projected type socket and a 6 amps flush/projected type SP switch either surface/flush mounting in a existing gang box or in a 4mm thick plastic sheet and fixing over a flush mounted wooden box and wiring using necessary capacity wires as required, , Including cost of materials, machinery, labour etc., complete and as per the directions of Engineer in charge of the work </t>
  </si>
  <si>
    <t xml:space="preserve">Supplying and fixing 32 Amps security and energy saving DP switch with key tag suitable to operate on 230 volts, 50Hz AC supply and completely wired on existing box , Including cost of materials, machinery, labour etc., complete and as per the directions of Engineer in charge of the work </t>
  </si>
  <si>
    <t>Wiring for lighting/power circuit using one of  FRLS  PVC insulated 1100V grade, multistrand Copper wire with low   conductor resistance  single core  in open or concealed system of wiring with specified IS 694:cofirming to latest amendments,  , Including cost of materials, machinery, labour etc., complete and as per the directions of Engineer in charge of the work  - b) 1.0 sqmm</t>
  </si>
  <si>
    <t>Wiring for lighting/power circuit using one of  FRLS  PVC insulated 1100V grade, multistrand Copper wire with low   conductor resistance  single core  in open or concealed system of wiring with specified IS 694:cofirming to latest amendments,  , Including cost of materials, machinery, labour etc., complete and as per the directions of Engineer in charge of the work  - c) 1.5 sqmm</t>
  </si>
  <si>
    <t>Wiring for lighting/power circuit using one of  FRLS  PVC insulated 1100V grade, multistrand Copper wire with low   conductor resistance  single core  in open or concealed system of wiring with specified IS 694:cofirming to latest amendments,  , Including cost of materials, machinery, labour etc., complete and as per the directions of Engineer in charge of the work  - d) 2.5 sqmm</t>
  </si>
  <si>
    <t xml:space="preserve">Supplying 4mm thick plastic sheet with necessary nitches for fixing switches regulators etc.,and fixing on existing wooden or metal box using N.F. screws , Including cost of materials, machinery, labour etc., complete and as per the directions of Engineer in charge of the work </t>
  </si>
  <si>
    <t>/SqCm</t>
  </si>
  <si>
    <t xml:space="preserve">Supplying PVC/Gl flexible conduit pipe...mm dia fixing on surface over tapered wooden plugs or phill plugs or rawl plugs and clamped using heavy guage saddles at an interval of 300mm using NF screws and the either end of the pipe terminated completely , Including cost of materials, machinery, labour etc., complete and as per the directions of Engineer in charge of the work </t>
  </si>
  <si>
    <t xml:space="preserve">Supplying and fixing of 32mm dia class A GI pipe bracket up to 2m long bent at suitable angle and fixing to this bracket 1x40/2x40watts flourocent tube street light fitting of all capacities to GI or CI or rail or RCC pole? Wall using suitable clamps ,bolts and nuts and wiring using suitable capacity wires , Including cost of materials, machinery, labour etc., complete and as per the directions of Engineer in charge of the work </t>
  </si>
  <si>
    <t xml:space="preserve">Fixing all type and all capacities of flurocent/false ceiling/spot light/CFL/LED fittings indoor on the wall/ceiling/rafter/girders using 23/0.0076" twin twisted PVC insulated wires required numbers of round blocks and clamps , Including cost of materials, machinery, labour etc., complete and as per the directions of Engineer in charge of the work </t>
  </si>
  <si>
    <t>Say Rs. 184.83    Lakhs</t>
  </si>
  <si>
    <t>" Filling of two tanks of baby betta by lifting water from Baby kere through Lift Irrigation scheme  in Pandavapura Taluk, Mandya District on Turnkey basis”.</t>
  </si>
  <si>
    <t>7th Month</t>
  </si>
  <si>
    <t>8th Month</t>
  </si>
  <si>
    <t>9th Month</t>
  </si>
  <si>
    <t>10th Month</t>
  </si>
  <si>
    <t>11th Month</t>
  </si>
  <si>
    <t xml:space="preserve">    Total Duration -11Months (Including Monsoon)</t>
  </si>
  <si>
    <t>item_code</t>
  </si>
  <si>
    <t>description</t>
  </si>
  <si>
    <t>uom_name</t>
  </si>
  <si>
    <t>quantity</t>
  </si>
  <si>
    <t>rate</t>
  </si>
  <si>
    <t>Excavation in all kinds of soil by mecahanical means including boulders up to 0.6 m diameter(0.113Cum)  for approach channel, foundation of jack-well, pipe linetrench, anchor block, thrust block, saddles and other appurtenant structures and placing excavated stuff neatly in specified dump area or disposing off the same as directed  etc., complete as per specification and as directed by Engineer in-charge of the work.</t>
  </si>
  <si>
    <t>Excavation in all kinds of soil by mecahanical means including boulders up to 0.6 m diameter(0.113Cum)  for approach channel, foundation of jack-well, pipe linetrench, anchor block, thrust block, saddles and other appurtenant structures and placing excavated stuff neatly in specified dump area or disposing off the same as directed  etc.,complete with lead up to 50m and initial  lift upto 1.50m - For additional lift-1.50 m  complete as per specification and as directed by Engineer in-charge of the work.</t>
  </si>
  <si>
    <t>Excavation in all kinds of soil by mecahanical means including boulders up to 0.6 m diameter(0.113Cum)  for approach channel, foundation of jack-well, pipe linetrench, anchor block, thrust block, saddles and other appurtenant structures and placing excavated stuff neatly in specified dump area or disposing off the same as directed  etc.,complete with lead up to 50m and initial  lift upto 1.50m - For additional lift-3.00 m  complete as per specification and as directed by Engineer in-charge of the work.</t>
  </si>
  <si>
    <t>Excavation in all kinds of soil by mecahanical means including boulders up to 0.6 m diameter(0.113Cum)  for approach channel, foundation of jack-well, pipe linetrench, anchor block, thrust block, saddles and other appurtenant structures and placing excavated stuff neatly in specified dump area or disposing off the same as directed  etc.,complete with lead up to 50m and initial  lift upto 1.50m - For additional lift-4.50 m complete as per specification and as directed by Engineer in-charge of the work.</t>
  </si>
  <si>
    <t>Excavation in soft rock without blasting by mechanical means including boulders up to 0.6 m diameter(0.113Cum)  for approach channel, foundation of jack-well, pipe line trench, anchor block, thrust block, saddles other appurtenant structures and placing excavated stuff neatly in specified dump area or disposing off the same as directed  etc.,complete with lead up to 50m  and initial  lift upto 1.50m  complete as per specification and as directed by Engineer in-charge of the work.</t>
  </si>
  <si>
    <t>Excavation in hard rock all toughness  including boulders above 0.6 m dia.(0.113Cum)  by approved control blasting  methods including control of vibration  by use of delay detonators &amp; control  of fly-rock by muffling for foundation of jack-well ,  pipe line trenches  and other appurtenant structures etc., using only jack hammers for drilling   and minimising damage to rock beyond exaction line by adopting any one or combination of line drilling/pre-splitting/smooth blasting techniques and placing excavated rock neatly in specified dump area   as directed etc., complete with lead up to 50m m and lift upto 1.50m  complete as per specification and as directed by Engineer in-charge of the work.</t>
  </si>
  <si>
    <t>Providing and laying insitu vibrated M-15 (28 days cube compressive strength not less than 15 N/Sq mm) grade cement concrete using 40mm down size approved, clean, hard, graded aggregate for foundation filling/bed concreting  including cost of all materials, machinery, labour, formwork, cleaning bed, batching, mixing, placing in position, levelling, vibrating/tamping, finishing, curing etc., complete with all lead and lifts. (Cement content:240Kg/cum for use of super plasticizer) complete as per specification and as directed by Engineer in-charge of the work.</t>
  </si>
  <si>
    <t>Providing and laying insitu vibrated M-30 ( 28 days cube compressive strength not less than 30 N / sq mm) grade cement concrete using 20 mm down size approved, clean, hard, graded aggregates  including cost of all materials, machinery, labour, formwork,  centering, scaffolding, etc,. complete cleaning, batching, mixing, placing in position, levelling, vibrating, finishing, curing etc., for Cantilever/ counterfort retaining walls/ Intake structure/ Jackwell steining such other similar structures with conjested reinforcement areas with all lead and lifts. complete as per specification and as directed by Engineer in-charge of the work.</t>
  </si>
  <si>
    <t xml:space="preserve"> Providing and laying insitu vibrated M-25 ( 28 days cube compressive strength not less than 25 N / sq mm) grade cement concrete using 20 mm down  approved, clean, hard, graded aggregates including cost of all materials, machinery, labour, formwork, scaffolding, etc., cleaning, batching, mixing, placing in position, levelling, vibrating, finishing, curing etc., for Cantilever / Counterfort retaining walls/ Intake structure, Jack well steining such other similar structures with conjested reinforcement areas with all lead and lifts complete as per specification and as directed by Engineer in-charge of the work.</t>
  </si>
  <si>
    <t>Providing, fabricating and placing in position reinforcement steel bars for RCC works including cleaning, straightening, cutting, bending, hooking, lapping, welding, wherever required, tying with 1.25mm dia soft annealed steel wire, including cost of all materials, machinery, Labour,  etc., completed with all lead and lifts. complete as per specification and as directed by Engineer in-charge of the work.</t>
  </si>
  <si>
    <t>KSRB 7.7 : Providing and fixing in position in cement concrete 1:3:6 steel glazed windows and ventilators side hung / top hung fully openable as per approved drawings using Z angles of 25x33x3mm, weighing 1.419 Kg/m both for outer and inner frames and central mullion section of size 25x46x3mm, weighing 2.28kg/m duly providing T section 19x19x3mm, weighing 0.839 kg/m for glazing of windows not more than 34 cms c to c including providing, and fixing 4mm. thick reeded glass with teakwood beading of required size, all steel sections should confirm to I.S 7452:1990, 4nos of holdfasts of approved size, section should be cut to length, welded and electrically grinded, subdividing frames of unit shall be tenonned and revetted into the frames electrically. All the steel surface shall be throughly cleaned free of rust and painted with one coat of anti-corosive paint and finishing with two coats of ready mix paint of approved colour and make including cost of materials, fixtures, labour and HOM of machinery complete as per specifications. Specification No. KBS 7.12.1 / 7.12.2 / 7.12.3 / 7.12  complete as per specification and as directed by Engineer in-charge of the work.</t>
  </si>
  <si>
    <t>Providing and fixing pull and push type rolling shutter(excluding top cover) made out of 18 guage x 75mm wide cold rolled steel laths of convex corrugation, complete with side guides, bottom rail, interlocking arrangements by means of alternate end clips, suspension shaft with High tension coil type springs,locking arrangements,pulling hooks, handles and all other fittings &amp; accessories including cost of all materials, labour, machinery, applying two coats of synthetic enamel paint of approved quality over a coat of zinc chromate red oxide primer paint etc., complete with all leads &amp; lifts.complete as per specification and as directed by Engineer in-charge of the work.</t>
  </si>
  <si>
    <t>Providing and fixing Top Covers to rolling shutter made out of 18 gauge cold rolled steel sheet including cost of all materials, machinery, labour, applying two coats of synthetic enamel paint of approved quality over a coat of zinc chromate red oxide primer paint etc., complete with all leads &amp; lifts. complete as per specification and as directed by Engineer in-charge of the work.</t>
  </si>
  <si>
    <t>KSRB 9.4-2 : Providing Honne wood frames of doors, windows, clerestory windows, ventilators &amp; other frames, wrought, framed or assembled including making plaster grooves (excluding cost of cement concrete &amp; side clamps), but including cost of materials, labour, HOM of machineries, complete as per specification. Specification No: KBS 9.33 complete as per specification and as directed by Engineer in-charge of the work.</t>
  </si>
  <si>
    <t>KSRB 9-9.2: Providing and fixing in positioin Honne wood half panelled and half glazed shutters for door, styles and rails of 40mm thick with bottom and lock rails 180mm wide top rail and styles 100mm wide as per drawing and panels of 25mm thick, 4mm thick plain glass, fixed with beeding 15mm wide and thickness to finish with the shutters surface including cost of materials, labour, HOM of machineries complete as per specification. (Excluding cost of fixtures) Specification No: KBS 9.34, 9.42 complete as per specification and as directed by Engineer in-charge of the work.</t>
  </si>
  <si>
    <t>Providing 12mm thick plastering in cement mortar 1:3 proportion by volume including cost of all materials, machinery, labour, scaffolding, cleaning joints, smooth finishing, curing, etc., complete with all lead and lifts. complete as per specification and as directed by Engineer in-charge of the work.</t>
  </si>
  <si>
    <t>KSRB15-7 : Providing lime rendering for plastering to wall and ceiling, including cost of materials, labour, curing complete as per specifications  complete as per specification and as directed by Engineer in-charge of the work.</t>
  </si>
  <si>
    <t>Providing and  applying two coats of water proof cement paint of approved quality &amp; colour including cost of all materilas, labour, scraping and cleaning surface, scaffolding, curing, etc., complete with all lead and lifts. complete as per specification and as directed by Engineer in-charge of the work.</t>
  </si>
  <si>
    <t>KSRB 15-17.4 : Applying priming coat over new wood surface and / or wood based surface, after brushing with ready mix enamel priming paint including preparing the surface after thoroughly cleaning oil, grease, dirt and foriegn matter, sand papering and knotting ready mix paint including cost of materials, labour, complete as per specifications, with all lead &amp; lifts. complete as per specification and as directed by Engineer in-charge of the work.</t>
  </si>
  <si>
    <t>KSRB 15-17.6 : Providing and applying painting two coats (excluding priming coat) on new wood surface and / or wood based surface, with enamel paint to give an even shade, cleaning the surface for dirt, dust and foriegn matter, sand papering, including cost of materials, labour, complete as per specifications with all lead &amp; lifts. complete as per specification and as directed by Engineer in-charge of the work.</t>
  </si>
  <si>
    <t>KSRRB M300-54. Construction of embankment with approved material deposited at site from roadway cutting and excavation from drain and foundation of other structures graded and compacted to meet requirement of Table 300-2 complete asper specifications.which includes , watering charges &amp; compaction by vibratory roller) MORTH Specification No. 305 complete as per specification and as directed by Engineer in-charge of the work.</t>
  </si>
  <si>
    <t>Design, fabrication,  supply,  erection  and  commissioning  of  embedded parts  consisting of liners for trash rack grooves ( coarse and fine screens )  with  all accessories  for  pump house intake structure including cost of all materials, machinery, labour, aligning, anchoring, welding, finishing, cleaning, applying  one coat  of  zinc rich epoxy  primer and four coats of cold applied coal tar epoxy paint  etc., complete as per specification and as directed by Engineer in-charge of the work.</t>
  </si>
  <si>
    <t>Design, fabrication, supply, erection and commissioning of  trash racks consisting of a numberof structural steel panels of  suitable height with  vertical trash bars  at wider  interval  and  weld mesh  frame  for pump house  intake structure  including  cost of  all  materials,  machinery,labour, aligning, anchoring,  welding,  finishing, cleaning, applying  one coat  of  zinc rich epoxy primer and four coats of  cold applied coal tar epoxy paint  etc., complete as  per specifications and approved drawings with all lead and lifts.complete as per specification and as directed by Engineer in-charge of the work.</t>
  </si>
  <si>
    <t>Providing and fixing MS ladder between landing 45 cms wide using angle iron of following size and 20 mm M.S. bars at 25 cms centre to centre with necessary supports of same angle iron as directed including hand railing on both sides with 25 mm dia GI pipes with angle iorn props at 2 mtrs. interval and 0.5 mtr height including fixing in ground with CC 1:2:4 and two coats of non poisonous anticorrosive bituminous paint with all lead and lift etc. complete. 65x65x10 mm angle iron.complete as per specification and as directed by Engineer in-charge of the work.</t>
  </si>
  <si>
    <t xml:space="preserve">Providing rubble / boulder and sand filling behind abutment and return walls in layers including cost of all materials, labour, watering, ramming, etc., complete with all lead and lifts. complete as per specification and as directed by Engineer in-charge of the work. </t>
  </si>
  <si>
    <t>Providing and placing sand bags consisting of empty cement bags filled with 35 to 40 Kg locally available sand for forming ring bund including plugging the joints with selected earth, cost of all labour, materials, labour, etc., complete with all lead and lifts.complete as per specification and as directed by Engineer in-charge of the work.</t>
  </si>
  <si>
    <t>Supplying Ductile Iron pipes conforming to IS 8329:2000 with latest amendments and conveying to worksite, rolling and lowering into trenches, laying true to line, level and perfect linking at joints, testing and commissioning, including loading and unloading at both destinations and cuts of pipes wherever necessary including jointing of DI pipes and specials, (excluding cost of specials) with rubber gaskets including cleaning the socket and spigot ends with soap solution and applying soft soap to the spigot and socket ends before insertion of rubber gaskets, jacking and fixing in perfect conditions including cost of soap solution, soft soap, waste etc. and giving necessary hydraulic test to the required pressure as per ISS with all lead and lift including cost of jointing materials. (contractor will make his own arrangements for procuring water for testing). K -  7 CLASS complete as per specification and as directed by Engineer in-charge of the work.</t>
  </si>
  <si>
    <t>Supplying &amp; Fixing of Girder &amp; Chequred plate complete as per specification and as directed by Engineer in-charge of the work.</t>
  </si>
  <si>
    <t>KSSRB 300-2. Earthwork excavation by manual means for roads, drains &amp; similar works in Hard soil excavated surface levelled and sides neatly dressed, the disposed earth to be levelled neatly after breaking of clods complete as per specifications .MORTH/ chapter 3. complete as per specification and as directed by Engineer in-charge of the work.</t>
  </si>
  <si>
    <t>M300-53. Construction of embankment with approved material Gravel/Murrum with all lifts and leads, transporting to site, spreading, grading to required slope and compacting to meet requirement Table 300- 2 complete as per specifications.(Including cost of gravel / murrum, watering charges &amp; compaction by vibratory roller to 95% of proctors density) MORTH Specification No. 305  complete as per specification and as directed by Engineer in-charge of the work.</t>
  </si>
  <si>
    <t>KSRRB M400-14.2: Providing, laying, spreading and compacting stone aggregates of specific sizes to water bound macadam specifications, including spreading in uniform thickness, hand packing, rolling with 3 wheeled steel/vibratory roller 8-10 tonnes in stages to proper grade and camber, applying and brooming requisite type of screening/binding materials to fill up the interstices of coarses aggregates, watering and compacting to the required density complete as per specification. B.By Mechanical Means. MORTH Specification No. 404.- Crushable type such as Moorum or Gravel for Grading-II, with all lead &amp; lifts. complete as per specification and as directed by Engineer in-charge of the work.</t>
  </si>
  <si>
    <t>KSRRB M400-14.2: Providing, laying, spreading and compacting stone aggregates of specific sizes to water bound macadam specifications, including spreading in uniform thickness, hand packing, rolling with 3 wheeled steel/vibratory roller 8-10 tonnes in stages to proper grade and camber, applying and brooming requisite type of screening/binding materials to fill up the interstices of coarses aggregates, watering and compacting to the required density complete as per specification. B.By Mechanical Means. MORTH Specification No. 404. - Type B 11.2mm for Grading-III, with all lead &amp; lifts. complete as per specification and as directed by Engineer in-charge of the work.</t>
  </si>
  <si>
    <t>Providing and laying 600mm dia reinforced cement concrete pipe NP2 for culverts including pointing ends, and fixing collars with cement mortar 1:2 including cost of all materials, labour, curing complete as per specifications. Specification No. KSRB 100,2300 MOST Specification No. 1000/2300 complete as per specification and as directed by Engineer in-charge of the work.</t>
  </si>
  <si>
    <t>KSRB 4.1.2: Providing and laying in position plain cement concrete of mix 1:3:6 with OPC cement @ 220 kgs,with 40mm and down size graded granite metal coarse aggregates @0.892 cum and fine aggregates @ 0.465 cum  machine mixed, concrete laid in layers not exceeding 15 cms. thick, well compacted, in foundation  including cost of all materials, labour, HOM of machinery, curing complete as per specifications. Secification No. KBS 4.1,4.2, with all lead &amp; lifts. complete as per specification and as directed by Engineer in-charge of the work.</t>
  </si>
  <si>
    <t>KSRB 4.2.2: Providing and laying in position reinforced cement concrete of mix M-20 with OPC @ 320Kgs, with 20mm and down size graded granite metal coarse aggregates @ 0.69 Cum and fine aggregates @ 0.460 Cum with super plastisiser @ 3 liters confirming to IS9103-1999 Reaffirmed-2008, machine mixed, concrete laid in layers not exceeding 15cm thick, vibrated for all works in foundation for: footing, pedastals,   retaining walls, return walls, walls (any thickness) including attached plasters, columns, pillers, posts, struts, buttresses, bed blocks, anchor blocks &amp; plinths etc., including cost of all materials, labour, HOM of machinery, curing, complete as per specifications. Specification No: KBS 4.1, 4.6, with all lead &amp; lifts.(Excluding cost of steel, fabrication &amp; plastering charges) complete as per specification and as directed by Engineer in-charge of the work.</t>
  </si>
  <si>
    <t>Providing and fixing M.S. Gate as per Chief Architect Drawing, using 50mm x 50mm 14 guage M.S. hollow pipe frame work bent to ornamental shape as shown in the drawing and 35mm x 6mm and 16 x 16mm Square rods for verticals alternatively spaced at 4cms c/c in two halves and 40mmx6mm M.S. flats for horizontal member and at the top cast iron spikes are provided at alternate vertical members asshown in the drawing etc., complete. All the steel surface should be thoroughly cleaned free of rust and painted with anti corrosive paint (shop paint) etc., complete. The work includes cost of all materials, labour charges for all items of work, hire charges for welding, cutting and grinding equipment, and electricity charges, with lead and lift, loading and unloading charges, etc., complete as per specifiocation. complete as per specification and as directed by Engineer in-charge of the work.</t>
  </si>
  <si>
    <t>Providing and fixing chain link fencing consisting of 3 m long 65 x 65 x 6 mm M.S angles with top 50 cm bent at 30 degree to vertical fixed at 2.5 m intervals in C.C 1 : 3 : 6 proportion using 20 mm down graded coarse aggregate for 70 cm depth, fixing 50 x 50 mm opening 10 gauge G.I chain link mesh upto 1.8 m height of poles using 8 gauge stretcher wire at top and bottom and 30 x 30 x 5 mm M.S angles with bolts /nuts / washers ( 4 bolts for each pole ), fixing 3 rows of 12 x 12 gauge ( 4 barbs at 7.5 cm c/c ) G.I barbed wire for top bent portion of poles, including cost of all materials, machinery, labour, excavation of pit, mixing and laying concrete, curing, drilling holes in angles, cleaning angles, painting angles with 2 coats of synthetic enamel paint over a coat of primer etc., complete with all lead and lifts. complete as per specification and as directed by Engineer in-charge of the work.</t>
  </si>
  <si>
    <t>Removing top soil for an average depth of 15cms from formation area of service road &amp; removing gross, vegetation, jali-flora &amp; other shrubs, bushes/tree stumps by excavating pits, cutting trees upto 30cms girth  etc., including burning or disposal of waste materials &amp; stacking useful as directed etc.,  complete   with lead  for disposal/stacking upto  50m &amp; all lifts. complete as per specification and as directed by Engineer in-charge of the work.</t>
  </si>
  <si>
    <t>Excavation in hard rock of all toughness by mechanical means including boulders upto 0.6 m diameter(0.113Cum)  for approach channel, foundation of jack well, Pipe line trenches, anchor blocks, thrust block, saddles and other appurtenant structures  by chiselling, wedging, light blasting blast holes drilled by using jack hammers to the extent necessary as per site conditions and placing the excavated  rock neatly in specified dump area or stack yard as directed   etc., complete with lead up to 50m and all lift upto 1.50m  complete as per specification and as directed by Engineer in-charge of the work.</t>
  </si>
  <si>
    <t>Supplying Ductile Iron pipes conforming to IS 8329:2000 with latest amendments and conveying to worksite, rolling and lowering into trenches, laying true to line, level and perfect linking at joints, testing and commissioning, including loading and unloading at both destinations and cuts of pipes wherever necessary including jointing of DI pipes and specials, (excluding cost of specials) with rubber gaskets including cleaning the socket and spigot ends with soap solution and applying soft soap to the spigot and socket ends before insertion of rubber gaskets, jacking and fixing in perfect conditions including cost of soap solution, soft soap, waste etc. and giving necessary hydraulic test to the required pressure as per ISS with all lead and lift including cost of jointing materials. (contractor will make his own arrangements for procuring water for testing). K -  7 CLASS - 250 mm dia, complete as per specification and as directed by Engineer in-charge of the work.</t>
  </si>
  <si>
    <t>Refilling pipeline trenches  with available soil obtained from excavation of trenches in layers of 150mm thickness  and compacting the same  to required degree of compaction etc., complete with all lead and lifts. complete as per specification and as directed by Engineer in-charge of the work.</t>
  </si>
  <si>
    <t>Supply and delivery of Resilient seated soft sealing Sluice valves with body, bonnet of Ductile Iron of grade GGG50, wedgs fully rubber lined with EPDM and seals of NBR and the valves should be of vacuum tight and 100% leak proof with face dimensions as per BS 5163-89/IS 14846-2000/ DIN 3202 F4/F5, the stem sealing should be with Toroidal sealing rings (minimum 2 'O' rings). All the valves should nbe with electrostatic powder coating both iniside and outside with pocket less body passage. The valves shall be supplied with suitable size galvanized bolts and nuts of required numbers as per relevant IS. PN-10 - 80 mm dia complete as per specification and as directed by Engineer in-charge of the work.</t>
  </si>
  <si>
    <t>Supply and delivery of Resilient seated soft sealing Sluice valves with body, bonnet of Ductile Iron of grade GGG50, wedgs fully rubber lined with EPDM and seals of NBR and the valves should be of vacuum tight and 100% leak proof with face dimensions as per BS 5163-89/IS 14846-2000/ DIN 3202 F4/F5, the stem sealing should be with Toroidal sealing rings (minimum 2 'O' rings). All the valves should nbe with electrostatic powder coating both iniside and outside with pocket less body passage. The valves shall be supplied with suitable size galvanized bolts and nuts of required numbers as per relevant IS. PN-16 - 100 mm dia complete as per specification and as directed by Engineer in-charge of the work.</t>
  </si>
  <si>
    <t xml:space="preserve">Supply &amp; fixing of single chamber triple function tamper proof  ( both the orifies to be housed in the single chamber) Air Valves with body and cover in ductile cast iron of grade GGG 50.  All internal parts such as float, shell etc., all cover bolts of austenitic alloy/SS 304 steel, DN 50 float of HOSTAFLON/SS 304 and gaskers and seals of EPDM.  Epoxy powder coating (EP-P) inside and outside colour blue RAL 5005. The valves should be designed for all the three functions i.e., 
a) Large orifice for venting of large air volumes on start up.
b) Large orifice for intake of large air volumes.
c) Small orifice for discharge of pressurized air during operation. PN-10 - 100 mm dia, complete as per specification and as directed by Engineer in-charge of the work.  </t>
  </si>
  <si>
    <t>Supply &amp; fixing of single chamber triple function tamper proof  ( both the orifies to be housed in the single chamber) Air Valves with body and cover in ductile cast iron of grade GGG 50.  All internal parts such as float, shell etc., all cover bolts of austenitic alloy/SS 304 steel, DN 50 float of HOSTAFLON/SS 304 and gaskers and seals of EPDM.  Epoxy powder coating (EP-P) inside and outside colour blue RAL 5005. The valves should be designed for all the three functions i.e., 
a) Large orifice for venting of large air volumes on start up.
b) Large orifice for intake of large air volumes.
c) Small orifice for discharge of pressurized air during operation. PN-10 - 50 mm dia, complete as per specification and as directed by Engineer in-charge of the work.</t>
  </si>
  <si>
    <t>Supplying,  fixing and commissioning  CI Tamper proof 80 mm dia.  Air Cushion valves of approved make body and seat ring of bronze PN 16 conforming to IS 14845 of specified diameter with all fixtures including cost of all materials, machinery, labour etc., complete with all lead &amp; lifts complete as per specification and as directed by Engineer in-charge of the work.</t>
  </si>
  <si>
    <t>Supplying,  fixing and commissioning  CI Tamper proof  Zero Velocity valves of approved make body and seat ring of bronze PN 16 conforming to IS 14845 of specified diameter with all fixtures including cost of all materials, machinery, labour etc., complete with all lead &amp; lifts -  for 250mm dia. with 100 mm dia bypass valves complete as per specification and as directed by Engineer in-charge of the work.</t>
  </si>
  <si>
    <t>Supply &amp; fixing of Cast Steel Double flanged Dual Plate check valve class 300 confirming to API 594 with latest amendments as detailed below of following diameters and types and conveying to work site, loading, unloading, stacking etc., complete with all lead and lift. The rates are inclusive of cost of Bolts &amp; nuts. 250 mm dia complete as per specification and as directed by Engineer in-charge of the work.</t>
  </si>
  <si>
    <t>Supply &amp; fixing of Cast Steel Double flanged Dual Plate check valve class 300 confirming to API 594 with latest amendments as detailed below of following diameters and types and conveying to work site, loading, unloading, stacking etc., complete with all lead and lift. The rates are inclusive of cost of Bolts &amp; nuts. 150 mm dia complete as per specification and as directed by Engineer in-charge of the work.</t>
  </si>
  <si>
    <t>Providing and laying insitu vibrated M-20 (28 days cube compressive strength not less than 20 N/Sq mm) grade cement concrete using 20mm down size approved, clean, hard, graded aggregates for Anchor blocks/Columns/pedastals/Thrust blocks  and similar structures including cost of all materials, machinery, labour, formwork, scaffolding, cleaning, batching, mixing, placing in position, levelling, vibrating, finishing, curing etc., complete with all lead and lifts. (Cement content:330Kg/cum for use of super plasticizer) complete as per specification and as directed by Engineer in-charge of the work.</t>
  </si>
  <si>
    <t xml:space="preserve"> Excavation in all kinds of soil including boulders upto 0.60 m dia.(0.113 cum) for foundations of canal cross drainage and other appurtenant structures and placing the  excavated stuff neatly in specified dump area or disposing off the same as directed  etc., complete with lead upto 50 m and  lift upto 1.5 m. complete as per specification and as directed by Engineer in-charge of the work.</t>
  </si>
  <si>
    <t>Providing and laying insitu vibrated M-20 (28 days cube compressive strength not less than 20N/sq mm) grade cement concrete  using 20mm down approved, clean, hard, graded aggregates including cost of all materials, machinery, labour, formwork, scaffolding, cleaning surface, batching, mixing, placing in position, levelling, vibrating/tamping, finishing, curing etc., complete  for RCC works of gallery, sluice, spillway crest, spillway d/s face, energy dissipating structures, training walls, piers, abutments and such other locations  with all lead and lifts.  (Cement content: 330kg/cum with use of plasticizer) complete as per specification and as directed by Engineer in-charge of the work.</t>
  </si>
  <si>
    <t>Providing and laying insitu vibrated M-25 ( 28 days cube compressive strength not less than 25 N / sq mm) grade cement concrete using 20 mm down size approved, clean, hard, graded aggregates for deck slab and kerb including cost of all materials, machinery, labour, formwork, scaffolding, cleaning, batching, mixing, placing in position, levelling, vibrating, finishing, curing etc., complete with all lead and lifts. ( Cement content : 380 kg / cum with use of super plasticiser ) complete as per specification and as directed by Engineer in-charge of the work.</t>
  </si>
  <si>
    <t>KSRB2.3: Filling available excavated earth (excluding rock) in sides of foundations upto plinth in layers not exceeding 20 cms., in depth, compacting each deposited layer by ramming after watering with all lead &amp; lifts, including cost of  all labour complete as per specifications. (Specification No.KBS 2.9) complete as per specification and as directed by Engineer in-charge of the work.</t>
  </si>
  <si>
    <t>Providing, fabricating, supplying and errecting 100mm dia stubs for air valves &amp; Air cushion valves, the shell to be made out of 8mm thick MS Sheet, including flanges made out of 25mm thick MS Plate, Holes of flanges have to be drilled so as to match the holes in the air valve.Rates shall includes fabrication of the shell, flanges, cutting, welding and fixing on to the rising main pipe with all necessary fixtures such as bolts, nuts, washers, gaskets etc., the stubs shall be painted with two coats of non-corrosive paint over one coat of shop paint, the rates shall be inclusive of trasportation and all taxes and duties complete as per specification and as directed by Engineer in-charge of the work.]</t>
  </si>
  <si>
    <t xml:space="preserve"> Providing  &amp; constructing 250 mm thick dry rubble stone pitching with pin headers at 2 per sqm  including cost of all materials, labour, hand packing,  finishing,  etc., complete with all lead and lifts. complete as per specification and as directed by Engineer in-charge of the work.</t>
  </si>
  <si>
    <t>Providing snowcem painting to delivery chamber complete as per specification and as directed by Engineer in-charge of the work.</t>
  </si>
  <si>
    <t>Providing &amp;  Spreading  20mm Jelly for Station Yard complete as per specification and as directed by Engineer in-charge of the work.</t>
  </si>
  <si>
    <t>Providing and laying insitu vibrated M-20 (28 days cube compressive strength not less than 20N/sq mm) grade cement concrete using 20mm down approved, clean, hard, graded aggregate for sub-structure works including cost of all materials, machinery, labour,  formwork,  cleaning, batching, mixing, placing in position, levelling, vibrating, finishing, curing etc., complete with all lead  and lifts. (Cement content 330 kg/cum with use of super plasticizer) complete as per specification and as directed by Engineer in-charge of the work.</t>
  </si>
  <si>
    <t>Clearing thin jungle growth (More than 50 percent open space) including bushes upto 300 mm / parthenium and other weeds including burning or disposing off the same as directed etc., complete all lead and lifts . complete as per specification and as directed by Engineer in-charge of the work.</t>
  </si>
  <si>
    <t>Excavation in all kinds of soil by mechanical means including boulders upto 0.60 m dia ( 0.113 cum ) for canal/field channels boundary trench seating of embakement for channels/field channels etc., including dressing of bed and sides to required profile, cost of all materials, machinery, labour,placing excavated stuff for formation of services road/embakement as directed etc., complete with lead upto 50m and lift upto 3m. complete as per specification and as directed by Engineer in-charge of the work.</t>
  </si>
  <si>
    <t>Excavation for foundation in all kinds of soil including boulders upto 0.60 m dia ( 0.113 cum ) for dam, spillway, intake structure, surface power house and other appurtenant works and placing the excavated soil neatly in specified dump area or disposing off the same as directed including cost of all materials, machinery, labour etc., complete with lead upto 1 km and all lifts. complete as per specification and as directed by Engineer in-charge of the work.</t>
  </si>
  <si>
    <t>Excavation for foundation in soft rock without blasting including  boulders upto 0.6 m diameter ( 0.113 cum ) for dam, spillway, intake structure, surface power house and other appurtenant works and placing the excavated material neatly in specified dump area or disposing off the same as directed including cost of all materials, machinert, labour etc., complete with lead upto 1 km and all lifts. complete as per specification and as directed by Engineer in-charge of the work.</t>
  </si>
  <si>
    <t>Providing and laying insitu vibrated M-15 ( 28 days cube compressive strength not less than 15 N / sq mm ) grade cement concrete using 40 mm down size approved, clean, hard, graded aggregates for including cost of all materials, machinery,  labour, formwork, cetring, scfolding, cleaning, batching, mixing, placing in position, levelling,vibrating, finishing, curing etc., complete for plain concrete works with all lead and lifts.( Cement content: 240 kg /cum with use of super  plasticiser ) complete as per specification and as directed by Engineer in-charge of the work.</t>
  </si>
  <si>
    <t>Providing, fabricating and placing in position reinforcement steel bars for RCC works including cleaning, straightening, cutting, bending, hooking, lapping, welding wherever required, tying with 1.25 mm dia. soft annealed steel wire, including cost of all materials, machinery, labour etc., complete with all lead and lifts. complete as per specification and as directed by Engineer in-charge of the work.</t>
  </si>
  <si>
    <t xml:space="preserve">Providing homogeneous embankment using soil from approved barrow area in layers of 250 to 300 mm before compaction including cost of all materials, machinaery, labour, all operations such as excavation, sorting out,transportion,spreading soil in layer of specified thickness, breaking clods, sectioning, watering, compacting to density control of not less than 95 percent using power roller etc., complete with all lead and lifts. complete as per specification and as directed by Engineer in-charge of the work.   </t>
  </si>
  <si>
    <t>Providing rubble stone/ boulder filling behind abutment/ below apron including  cost  of  all  materials,labour,hand packing,finishing top surface etc., complete with all lead and lifts. complete as per specification and as directed by Engineer in-charge of the work.</t>
  </si>
  <si>
    <t>Providing and constructing 75mm dia PVC pipe weep holes for concrete/ masonry walls including providing 200x200x200mm size porous concrete block made of cement and 20mm down coarse aggregate in 1:4 proportion including 100mm thick sand backing at the junction of wall and soil back fill, cost of all materials, machinery, labour, etc., complete with all lead and lifts. complete as per specification and as directed by Engineer in-charge of the work.</t>
  </si>
  <si>
    <t>De-silting tank bed/feeder channel/ canal in dry condition  by  excavating  the deposited bed material and  disposing off  the  same by stacking/ formation of embankment or  as  directed including  cost  of  all machinery, labour etc., complete with lead upto 1 km and and all lifts. complete as per specification and as directed by Engineer in-charge of the work.</t>
  </si>
  <si>
    <t>De-silting tank bed/feeder channel/ canal in dry condition  by  excavating  the deposited bed material and loading the same to transport vehicle (including  cost  of  transportation) including cost of all machinery, labour etc., complete with lead upto 50 m and all lift. complete as per specification and as directed by Engineer in-charge of the work.</t>
  </si>
  <si>
    <t>Clearing thick jungle growth (less than 50 percent open space) including bushes upto 300 mm / parthenium and other weeds including burning or disposing off the same as directed etc., complete with all lead and lifts complete as per specification and as directed by Engineer in-charge of the work.</t>
  </si>
  <si>
    <t>Cutting and removing jauliflora bushes upto 1.5m girth excluding removal of stumps and including burning or disposing off the materials  with all lead and lifts. complete as per specification and as directed by Engineer in-charge of the work.</t>
  </si>
  <si>
    <t>Removing disturbed rough / size stone revetment 450 mm thick with 150 mm thick 40 mm down aggregate backing and resetting the same using the available stones and aggregate including packing, wedging, finishing etc., complete with lead upto 50 m and all lifts. complete as per specification and as directed by Engineer in-charge of the work.</t>
  </si>
  <si>
    <t>Excavation in all kinds of soil by mechanical means including boulders upto 0.6 m diameter (0.113 cum) for canal, seating of embankment, filter drains / catch water drains etc., including dressing bed and sides to required level and profile, cost of all materials, machinery, labour, placing the excavated soil neatly in dump area or for formation of service road/embankment as directed etc.complete with initial lead upto 1 km and depth of cut upto 18 m. complete as per specification and as directed by Engineer in-charge of the work.</t>
  </si>
  <si>
    <t>Providing  and  laying  insitu  vibrated  M-20 (  28 days cube compressivestrength  not less  than  20 N / sq mm )  grade  cement concrete  using20 mm  down size approved,  clean,  hard, graded aggregates for  RCC troughs resting on ground including  cost  of  all materials,  machinery,labour,  formwork, scaffolding,  cleaning,  batching,   mixing,   placing  in position,  levelling,  vibrating,  finishing,  curing etc.,  complete with all lead and lifts. ( Cement content : 330 kg / cum with use of super plasticiser ).complete as per specification and as directed by Engineer in-charge of the work.</t>
  </si>
  <si>
    <t>Supplying PVC ringtite pipes conforming to IS 4985:2000 with latest amendments and conveying to worksite, rolling and lowering into trenches, laying true to line and level and perfect linking at joints, testing and commissioning, including loading and unloading at both destinations and cuts of pipes wherever necessary including jointing of PVC pipes and specials (excluding cost of specials) with jointing of approved type, with all labour, with all lead &amp; lift including encasing the pipe alround to a depth of not less than 15cms with soft gravel or selected earth available from the excavation etc. complete and giving necessary hydraulic test to the required pressure as per ISS (contractor will make his own arrangements for procuring water for testing). complete as per specification and as directed by Engineer in-charge of the work.</t>
  </si>
  <si>
    <t>KSRRB 200-8. Clearing and grubbing road land including uprooting rank vegetation, grass, brush, shrubs, saplings and trees of girth upto 300mm, by manual means, in area of light jungle, removal of stumps, disposal of unserviceable materials, stacking of serviceable materials labour charges complete as per specifications. MORTH / Chapter 2 complete as per specification and as directed by Engineer in-charge of the work.</t>
  </si>
  <si>
    <t>Earth work for lowering and levelling the ground other than foundation works by mechanical means upto 3.00 depth, including providing shoring and strutting, removal of stumps and other deleterious matter, dressing of sides and bottom, filling back the excavation earth to the extent required including the cost of labour &amp; HOM of machineries, as per drawing and technical specification. Note: Adopt item 2.24 for excavation in all types of soils for lowering &amp; Levelling the ground for building works by mechanical means. complete as per specification and as directed by Engineer in-charge of the work.</t>
  </si>
  <si>
    <t>KSRB 2-2.2 : Earthwork excavation by manual means for foundation of buildings, water supply, sanitary lines and electrical conduits either in pits or in trenches 1.5m and above in width, in hard soil not exceeding 1.5 m. in depth including dressing the bottom and sides of pits and trenches, stacking the excavated soil clear from edges of excavation with lead upto 50 m. after breaking of clods complete as per specifications. specification. No. KBS 2.1(b) / 2.3.5 complete as per specification and as directed by Engineer in-charge of the work.</t>
  </si>
  <si>
    <t>KSRB-3.2: Providing and injecting chemical emulsion for Pre- constructional Anti-Termite Treatment, creating continuous chemical barrier under and around the column pits, walls, trenches, basement excavation, top surface of the plinth filling, junction of wall and floor, along the external perimeter of building, expansion joints, over the top surface of consolidated earth on which apron is to be laid, surrounding of pipes and conduits, with chloropyriphos emulsifiable concentrates of 20% concentration, including cost of chemical, diluting in water to one percent concentration, labour, HOM of equipment's, complete as per specifications. (Plinth area of the building at ground floor only shall be measured ) Specification No. KBS : 3.2.6 / 3.2.7 complete as per specification and as directed by Engineer in-charge of the work.</t>
  </si>
  <si>
    <t>KSRB 4-1.3 : Providing and laying in position plain cement concrete of mix 1:4:8 with OPC cement @ 180kgs, with 40mm and down size graded granite metal coarse aggregates @0.85cum and fine aggregates @ 0.57cum machine mixed, machine mixed, concrete laid in layers not exceeding 15 cms. thick, well compacted, in foundation, including cost of all materials, labour, HOM of machinery, curing complete as per specifications. Specification No. KBS 4.1, 4.2 complete as per specification and as directed by Engineer in-charge of the work.</t>
  </si>
  <si>
    <t>KSRB 4.2.1 : Providing and laying in position reinforced cement concrete of Design mix M25 with OPC cement @ 340kgs, with 20mm and down size graded granite metal coarse aggregates @0.70 cum and fine aggregates @ 0.47cum, with super plasticisers @ 3 litres confirming to is 9103-1999 reafirmed-2008 at machine mixed, concrete laid in layers not exceeding 15 cms thick, vibrated for all works in foundation for footings, pedestals, retaining walls, return walls, walls (any thickness) including attached pilasters, columns pillars, posts, struts, buttresses, bed blocks, anchor blocks &amp; plinths etc., including cost of all materials, labour, HOM of machinery, curing, complete but excluding cost of reinforcement as per specifications. Specification No. KBS 4.1, 4.6.complete as per specification and as directed by Engineer in-charge of the work.</t>
  </si>
  <si>
    <t>KSRB 4.2.7 : Providing and laying in position reinforced cement concrete of design mix M25 with OPC cement @ 340kgs, with 20mm and down size graded granite metal coarse aggregates @0.70cum and fine aggregates @ 0.47cum, with superplasticiser @3lts confirming to IS9103-1999 Reaffirmed-2008, machine mixed, concrete laid in layers not exceeding 15 cms thick, vibrated for all works in ground floor level for roof slabs, staircase, lintels and beams retaining walls, return walls, walls (any thickness) including attached pilasters, columns, ,pillars, posts, struts, buttresses, string or lacing courses, parapets, coping, bed blocks, anchor blocks, plain window cills, fillets etc., including cost of all materials, labour, HOM of machinery, curing, complete but excluding cost of reinforcement as per specifications. Specification No. KBS 4.1, 4.6 complete as per specification and as directed by Engineer in-charge of the work.</t>
  </si>
  <si>
    <t>KSRB 4-6.1 : Providing and removing cantering, shuttering, strutting, propping etc., and removal of form work for foundations, footings, bases of columns for mass concrete including cost of all materials, labour complete as per specifications. Specification No. KBS 4.6.2.complete as per specification and as directed by Engineer in-charge of the work.</t>
  </si>
  <si>
    <t>KSRB 4-6.5 : Providing and removing centring, shuttering, strutting, propping etc., for columns, pillars, post and struts, square / rectangular/ polygon in plan including cost of all materials, labour complete as per specifications. Specification No. KBS 4.6.2. complete as per specification and as directed by Engineer in-charge of the work.</t>
  </si>
  <si>
    <t>KSRB 4-6.7 :Providing and removing centring, shuttering, strutting, propping etc., and removal of form work for sides and soffits of beams, beam haunching's, cantilever girders, bressumers and lintels not exceeding 1m in depth including cost of all materials, labour complete as per specifications. Specification No. KBS 4.6.2 complete as per specification and as directed by Engineer in-charge of the work.</t>
  </si>
  <si>
    <t>KSRB 4.9.2 : Providing T.M.T steel reinforcement for R.C.C work including straightening, cutting, bending, hooking, placing in position, lapping and / or welding wherever required, tying with binding wire and anchoring to the adjoining members wherever necessary complete as per design (laps, hooks and wastage shall not be measured and paid) cost of materials, labour, HOM of machinery complete as per specifications. Specification No. KBS 4.6.3 - TMT bars Fe 500 complete as per specification and as directed by Engineer in-charge of the work.</t>
  </si>
  <si>
    <t>KSRB 5.2-3 : Providing and constructing granite / trap / basalt size stone masonry in foundation with cement mortar 1:6, stone hammered dressed in courses not less than 20 cms high, bond stones at two m. apart in each course including cost of materials, labour, curing complete as per specifications. KBS 5.1.13 complete as per specification and as directed by Engineer in-charge of the work.</t>
  </si>
  <si>
    <t>KSRB 5-14.1 : Providing and constructing load bearing wall with solid concrete blocks having block density not less than 1800kg/m3 having a minimum average compressive strength of 5.00 N/mm2 confirming to IS 2185 (Part 1) 2005 and constructed with CM 1 A, as per IS 25722005 including cost of all materials labour charges, scaffolding, curing, hire charges of machineries etc., complete as per specifications. KBS No.5.4 with solid concrete blocks of size 400x200x200mm complete as per specification and as directed by Engineer in-charge of the work.</t>
  </si>
  <si>
    <t>KSRB 4-1.6 ; Providing and laying in position plain cement concrete of mix 1:2:4 with cement @ 240kgs, with 20mm and down size graded granite metal coarse aggregates @ 0.69 cum and fine aggregates @ 0.459cum, machine mixed, concrete laid in layers not exceeding 15 cms. thick, well compacted, in foundation, plinth and cills, including cost of all materials, labour, HOM of machinery, curing complete as per specifications. Specification No. KBS 4.1, 4.2 complete as per specification and as directed by Engineer in-charge of the work.</t>
  </si>
  <si>
    <t>Fabricating, supplying &amp; erecting M.S. Angular Truss for all spans as per approved designs and drawing. The entire truss is anchored suitably by using 4Nos of M.S. anchor bolts at each support, with base plate and shoe plate. The work includes cutting, straightening, placing in position of M.S. angle and welding wherever necessary, and applying one coat of red oxide primer cot to all the members including cost of all materials, labour charges, &amp; hire charges of machineries for cutting, welding, grinding &amp; erection equipments, etc., complete as per specification.complete as per specification and as directed by Engineer in-charge of the work.</t>
  </si>
  <si>
    <t>KSRB 7.9 : Providing and fixing M.S.grill work for windows and ventilators weighing 21kg/sqm using M.S. flats, or M.S. square rods, or combination of M.S. flats and square rods as per approved design, drawing including cutting steel sections and welding the same to required pattern with a coat of red lead primer, cost of materials, fixtures, labour and HOM of machinery complete as per specifications. Specification No. KBS 7.12complete as per specification and as directed by Engineer in-charge of the work.</t>
  </si>
  <si>
    <t>Providing and setting Mangalore tile roofing using first class tiles with necessary special tiles for ridges and hips over RCC sloped roof including plastering in CM 1:3 20mm average thickness with W.P.C and providing 50mm x20mm CM 1:3 patties for placing tiles lime mortar bands etc complete. complete as per specification and as directed by Engineer in-charge of the work.</t>
  </si>
  <si>
    <t>Providing and fixing for  flooring 40mm thick sadarahalli grey flamed granite slab for bath areas in bath rooms over a bed of  laid over bed of 25mm thick 1:6 CM &amp;  fixing granite slab with CM 1:3 complete as per specification and as directed by Engineer in-charge of the work.</t>
  </si>
  <si>
    <t>Providing granite slabs of selected quality roughly dressed and fixed in cement mortar (1:6) including fixing curing etc., complete. - 7.50 cms thick.complete as per specification and as directed by Engineer in-charge of the work.</t>
  </si>
  <si>
    <t>KSRB 5-8.3 : Providing three line dressing to granite stone slab / granite stone masonry as per specifications. KBS 5.1.13 complete as per specification and as directed by Engineer in-charge of the work.</t>
  </si>
  <si>
    <t>KSRB 15-3.6 : Providing 15mm thick cement plaster in single coat with cement mortar 1:6, to brick masonry including rounding off corners wherever required smooth rendering, : Providing and removing scaffolding, including cost of materials, labour, curing complete as per specifications.Internal Walls complete as per specification and as directed by Engineer in-charge of the work.</t>
  </si>
  <si>
    <t>Providing and finishing external walls in two coats over one coat of 100% acrylic silicon glazed primer with antifungal paint for top coat of approved brand and shade to give an even shade after thoroughly brooming the surface to remove all dirt and loose powdered material, free from mortar drops and other foreign matter cost of materials, labour, complete as per specifications. complete as per specification and as directed by Engineer in-charge of the work.</t>
  </si>
  <si>
    <t>KSRB 15-18.2 : Providing and applying enamel metal paint two coats ( excluding priming coat ) over new steel or other metal surface brushing to give an even shade after cleaning oil, grease, dirt and other foreign matter, including cost of materials, labour, complete as per specifications complete as per specification and as directed by Engineer in-charge of the work.</t>
  </si>
  <si>
    <t>KSRRB 200-9. Clearing and grubbing road land including uprooting rank vegetation, grass, brush, shrubs, saplings and trees of girth upto 300mm, by manual means, in area of thorney jungle, removed of stumps, disposal of unserviceable materials, stacking of serviceable materials labour charges complete as per specifications. MORTH / Chapter 2.  complete as per specification and as directed by Engineer in-charge of the work.</t>
  </si>
  <si>
    <t>Providing and installing at site of work PVC pipes including cost of pipes and specials and labour including lower into trenches,  laying true to line level and perfect linking at joints leak proof including jointing of approved type with all labours and lift charges,  handling charges including encasing the pipe alround to a depth not less than 15cms with gravel or selected earth available from the excavation etc., complete - 6KSC - 75mm complete as per specification and as directed by Engineer in-charge of the work.</t>
  </si>
  <si>
    <t>KSRB 2-4 : Refilling available earth around pipe lines, cables in layers not exceeding 20cms in depth, compacting each deposited layer by ramming after watering with lead upto 50m. and lift upto 1.5m including cost of all labour complete as per specifications allow 60% of rate considred under item complete as per specification and as directed by Engineer in-charge of the work.</t>
  </si>
  <si>
    <t>Fixing and commissioning of PVC Ball Valve, security pivot to maitain lever in space,double water tight joint, direct injection stem non mechanical, with a base which permits maximum penetration into the valve of size 63mm with pressure rating PN 10 complete as per specification and as directed by Engineer in-charge of the work.</t>
  </si>
  <si>
    <t>KSRRB M300- Maintenance of lawns or Turfing KSRRB M300-4.Maintenance of lawns or Turfing of slopes (rough grassing) for a period of one year including watering etc complete as per specifications. MORTH Specification No. 307 complete as per specification and as directed by Engineer in-charge of the work.</t>
  </si>
  <si>
    <t>Royal Garden Granite Bench: Supplying and Fixing of Garden Sofa Bench, Specification 72" Length, Leg Height 18", Backrest 26" and Handrest 17" Using in Sadaralli White Granite. complete as per specification and as directed by Engineer in-charge of the work.</t>
  </si>
  <si>
    <t>Standard Bench : Code: PGGD04 complete as per specification and as directed by Engineer in-charge of the work.</t>
  </si>
  <si>
    <t>Bird Bin : Code: PGGD11 complete as per specification and as directed by Engineer in-charge of the work.</t>
  </si>
  <si>
    <t>Red Soil Filling : Supplying and filling good quality red earth on graded surface upto a depth of 150 mm for the top layer for lawn and planting area, including leveling, Tinal contouring. complete as per specification and as directed by Engineer in-charge of the work.</t>
  </si>
  <si>
    <t>Rockery :   Developing rockery (3.0 cmt inclusive of voids) by placing natural rocks in aesthetic manner, spreading of mixture of sand : F.Y.M in the proportion of 1:1 and planting with suitable plants (exclusive of cost of plants). complete as per specification and as directed by Engineer in-charge of the work.</t>
  </si>
  <si>
    <t>Digging pits of size 0.45M x 0.45M x 0.45 M filling upto 50% of the pits with top excavated soil and remaining 50% with the mixture of sand (0.007 cum); F.Y.M. (0.014 Cum) red Earth (0.021 Cum) i.e. in the proportion of (1:2:3) and planting with well established rooted plants (Exclusive of cost of plants and ingradients) complete as per specification and as directed by Engineer in-charge of the work.</t>
  </si>
  <si>
    <t>Exhatica Plants ( Min. 6' Height plants) complete as per specification and as directed by Engineer in-charge of the work.</t>
  </si>
  <si>
    <t>Cost of Plants - Planting of Shrubs :  complete as per specification and as directed by Engineer in-charge of the work.</t>
  </si>
  <si>
    <t>American Barmuda Grass - a) Scrapping and removing topsoil : cleaning the site by scapping and removing to topsoil to minimum dept of 0.15 M and along with grass, removing excavated earth to a distance of 500M from the spot including all lift, loading and unloading charges b)1st diging : Earth work digging for developing lawn including removing weads, debris if any and breaking of clumps, watering, etc. (1.0x1.0x0. 45M). American Barmuda Grass (c)II nd Digging : Digging for second time and removing weads if any and minor leveling   (1.0x 1 0x0.45M) (Exclusive of plants cost) (d) Supplying and stock good quality red earth for filling the top area (1.0 x 1.0 x 0.15 M) (e) Supply of inputs such us sand, FYM, red earth for top dressing the lawn area by mixing the proportion of 1:3:6 and spead to a depth of 7.5cm Red earth – 0.0075 Cum, Sand 0.0225 Cum, FYM-0.045 Cum (f) Supplying for the following fertilizers, Superphosphate 50 grm/sqm, Neen oil cake 250grm/sqm, Bonemeal 250grm/sqm, Potash 50grm/ Sqm, Fluride 25grm / sqm, Ammonium Sulphate 100grm/sqm. (g) Supplying of good quality lawn (h) Labour cost : For mixing inputs as per preparation prescribd, spreading, applying fertilizers as per quality prescribed, final leveling and digging with approved variety of Lawn.  complete as per specification and as directed by Engineer in-charge of the work.</t>
  </si>
  <si>
    <t>Mexican Grass - a) Scrapping and removing topsoil : cleaning the site by scapping and removing to topsoil to minimum dept of 0.15 M and along with grass, removing excavated earth to a distance of 500M from the spot including all lift, loading and unloading charges b)1st diging : Earth work digging for developing lawn including removing weads, debris if any and breaking of clumps, watering, etc. (1.0x1.0x0. 45M). American Barmuda Grass (c)II nd Digging : Digging for second time and removing weads if any and minor leveling   (1.0x 1 0x0.45M) (Exclusive of plants cost) (d) Supplying and stock good quality red earth for filling the top area (1.0 x 1.0 x 0.15 M) (e) Supply of inputs such us sand, FYM, red earth for top dressing the lawn area by mixing the proportion of 1:3:6 and spead to a depth of 7.5cm Red earth – 0.0075 Cum, Sand 0.0225 Cum, FYM-0.045 Cum (f) Supplying for the following fertilizers, Superphosphate 50 grm/sqm, Neen oil cake 250grm/sqm, Bonemeal 250grm/sqm, Potash 50grm/ Sqm, Fluride 25grm / sqm, Ammonium Sulphate 100grm/sqm. (g) Supplying of good quality lawn (h) Labour cost : For mixing inputs as per preparation prescribd, spreading, applying fertilizers as per quality prescribed, final leveling and digging with approved variety of Lawn. complete as per specification and as directed by Engineer in-charge of the work.</t>
  </si>
  <si>
    <t>Developing edges by digging trenches of size 0.45Mx 0.45M filling 50% of the trench with excavated top soil and remaining 50% with the mixture of sand (0.0112 Cum) F.Y.M. (0.0224 cum) Red Earth (0.0336 Cum) i.e. in the proporation of 1:2:3 and planting with well established rooted plants (Exclusive of plants cost) - Base work in hard soil complete as per specification and as directed by Engineer in-charge of the work.</t>
  </si>
  <si>
    <t>Developing edges by digging trenches of size 0.45Mx 0.45M filling 50% of the trench with excavated top soil and remaining 50% with the mixture of sand (0.0112 Cum) F.Y.M. (0.0224 cum) Red Earth (0.0336 Cum) i.e. in the proporation of 1:2:3 and planting with well established rooted plants (Exclusive of plants cost) - Cost of plants (Avg.) 4 plants complete as per specification and as directed by Engineer in-charge of the work.</t>
  </si>
  <si>
    <t>Digging pits of size 1Mx 1Mx 0.45M filling upto 50% of the pits with top excavated soil and remaining 50% with the mixture of sand (0.0375 Cum); F.Y.M. (0.075 cum) red Earth (0.112 Cum) i.e. in the proportion of (1:2:3) and planting with well established rooted plants (Exclusive of cost of plants and ingradients) - Base work in Hard soil complete as per specification and as directed by Engineer in-charge of the work.</t>
  </si>
  <si>
    <t>Digging pits of size 1Mx 1Mx 0.45M filling upto 50% of the pits with top excavated soil and remaining 50% with the mixture of sand (0.0375 Cum); F.Y.M. (0.075 cum) red Earth (0.112 Cum) i.e. in the proportion of (1:2:3) and planting with well established rooted plants (Exclusive of cost of plants and ingradients) - Cost of plants (Avg.) 10 plants / Sq mt complete as per specification and as directed by Engineer in-charge of the work.</t>
  </si>
  <si>
    <t>Digging pits of size 0.75M x 0.75M x 0.75 M filling upto 50% of the pits with top excavated soil and remaining 50% with the mixture of sand (0.0.35 cum) F.Y.M. (0.070Cum), red Earth (0.105Cum) i.e. in the proportion of (1:2:3) and planting with well established rooted plants (Exclusive of cost of plants). Base work in Hard Soil complete as per specification and as directed by Engineer in-charge of the work.</t>
  </si>
  <si>
    <t>Digging pits of size 0.75M x 0.75M x 0.75 M filling upto 50% of the pits with top excavated soil and remaining 50% with the mixture of sand (0.0.35 cum) F.Y.M. (0.070Cum), red Earth (0.105Cum) i.e. in the proportion of (1:2:3) and planting with well established rooted plants (Exclusive of cost of plants). Cost of plants complete as per specification and as directed by Engineer in-charge of the work.</t>
  </si>
  <si>
    <t>Geophysical investigation of site for sinking borewell for supplying drinking water to the habitation either through the hand pump, Mini water supply scheme or Piped Water supply scheme by vertical electrical sounding by adopting venner or schlumberger's method including recconaissance survey of geological formation, Geophysical investigation of existing ground water in the vicinity,  its quality, quantity &amp; acceptability of the users indicating the location of site,  recommended depth of casing pipe required to seal the top uncosolidated formation including an extra depth of 1.0 mtr in consolidated formation for proper seating of casing pipe, depth of drilling required to cover full depth of aquifer proposed to be tapped, probable yield and other information required including transportation of instrument and accessories to work site, engaging technical personnel and labour required etc., complete as per specification and as directed by Engineer in-charge of the work.</t>
  </si>
  <si>
    <t>Sinking borewell of 165 mm dia, clear using  super fast hydraulic rig of capacity 300 PSIG &amp; above 1100 CMF &amp; above in all strata including over burden fixing of casing pipes, collars and cap with necessary cutting, threading &amp; welding including transportion  of rig and supporting vehicle, crew charges and cost of consumables etc., complete including yield testing at the final depth with a minimum working of compressor for one hour (excluding cost of casing pipes, collars and cap etc., complete) - Upto 50m depth complete as per specification and as directed by Engineer in-charge of the work.</t>
  </si>
  <si>
    <t>Sinking borewell of 165 mm dia, clear using  super fast hydraulic rig of capacity 300 PSIG &amp; above 1100 CMF &amp; above in all strata including over burden fixing of casing pipes, collars and cap with necessary cutting, threading &amp; welding including transportion  of rig and supporting vehicle, crew charges and cost of consumables etc., complete including yield testing at the final depth with a minimum working of compressor for one hour (excluding cost of casing pipes, collars and cap etc., complete) - 50m to 100m depth complete as per specification and as directed by Engineer in-charge of the work.</t>
  </si>
  <si>
    <t>Sinking borewell of 165 mm dia, clear using  super fast hydraulic rig of capacity 300 PSIG &amp; above 1100 CMF &amp; above in all strata including over burden fixing of casing pipes, collars and cap with necessary cutting, threading &amp; welding including transportion  of rig and supporting vehicle, crew charges and cost of consumables etc., complete including yield testing at the final depth with a minimum working of compressor for one hour (excluding cost of casing pipes, collars and cap etc., complete) - 100m to 150m depth complete as per specification and as directed by Engineer in-charge of the work.</t>
  </si>
  <si>
    <t>Supply of ISI mark 175 mm nominal bore plain and steel casing pipe grade of steel Fe-410 of wall thickness 5.4mm thick confirming to IS 4270-2001 and latest amendments, electric resistance welded steel tube material &amp; confirming to IS 1387-1993 and manufactured by basic open hearth electric or basic oxygen process in random length of 5to7mtr., both ends threaded confirming to IS 554/1985, one end fixed with socket confirming to IS 4270-2001&amp; other end with scewed pipes. All pipes shall be reasonabily free from defects. The tube shall be reasonably straight, should be with ISI marking weighing 25.10kg/m. (exclusive of all taxes &amp; duties) Prices include collar-Medium duty 175mm dia x 5.4mm thick complete as per specification and as directed by Engineer in-charge of the work.</t>
  </si>
  <si>
    <t>Providing &amp; fixiing MS Casing collars as per IS 1239 (part-II) 1982 with all latest amendments if any for any dia, the thickness of plate used for covering one end shall be 3mm (minimum). The dimensions of caps and colars shall be strictly as per IS 1239 (part-II) 1982 with all amendments. complete as per specification and as directed by Engineer in-charge of the work.</t>
  </si>
  <si>
    <t>Providing &amp; laying at site of work MS Casing caps as per IS 1239 (part-II) 1982 with all latest amendments if any for any dia, the thickness of plate used for covering one end shall be 3mm (minimum). The dimensions of caps and colars shall be strictly as per IS 1239 (part-II) 1982 with all amendments including cost of material and labour charges for fixing, if any etc., complete with all lead and lifts and complete as per specification and as directed by Engineer in-charge of the work.</t>
  </si>
  <si>
    <t>Supply &amp; delivery to work site, Submersible Pump Set of 150mm dia  suitable for borewell and confirming to IS 8034  3Phase, SS bowl &amp; Impeller with low volt Motor as per specifications, with necessary testing, testing shall confirm to latest edition of IS &amp; its amendments as per instructions of engineer incharge of work. 5HP - 155 LPM @ 70 M = 5 STG Outlet Dia - 2.00" complete as per specification and as directed by Engineer in-charge of the work.</t>
  </si>
  <si>
    <t>Supply and delivery Galvanised mild steel tubes of 6 mtr standard length heavy class (C-Class) as per IS 1239 (Part-1) 1990 with latest amendments with ISI mark (one end fitted with heavy duty collar and other end fitted with protective cover)  50mm complete as per specification and as directed by Engineer in-charge of the work.</t>
  </si>
  <si>
    <t>Supply of delivery at site wrought middle steel (galvanized) 50 mm dis GI elbow confirming to IS 1239-II, 1991 with latest amendments if any. complete as per specification and as directed by Engineer in-charge of the work.</t>
  </si>
  <si>
    <t>Supply and delivery at site of brand new best make non-return valve as per IS 778-1984 with ISI mark and as per its latest amendments. Size 50mm complete as per specification and as directed by Engineer in-charge of the work.</t>
  </si>
  <si>
    <t>Supply and delivery at site of brand new best make PVC insulated cable of flat 3 core (sheathed) of nominal cross sectional ares as per IS 694-1990 with ISI mark and as per its latest amendments 1x3x4 Sq.mm complete as per specification and as directed by Engineer in-charge of the work.</t>
  </si>
  <si>
    <t>Labour charges for Erection, Electrification and commissioning works of Pump sets including aligning and balancing with all necessary erection of materials and labour including supply and erection of two pair of supporting clamps, bore well caps, cable clips and water tight gland cable protectors, bolts, nuts, valve and guages, tools and equipmentsetc., involved in the job. as per specifications, with testing of as per instructions of engineer incharge of work. complete as per specification and as directed by Engineer in-charge of the work.</t>
  </si>
  <si>
    <t>Laying and jointing GI pipe without earthwork including aligning to line and slope fixing collars, elbows, Tees, bends, gland cocks and other fittings with cuts and threads wherever necessary conveying etc., complete (Excluding cost of materials and specials etc.,) - 100mm complete as per specification and as directed by Engineer in-charge of the work.</t>
  </si>
  <si>
    <t>Labour charges for making flanged joints for cast iron pipes and specials with rubber insertion and necessary bolts and nuts and giving  necessary hydraulic pressure test including the jointing materials etc., complete - 100mm complete as per specification and as directed by Engineer in-charge of the work.</t>
  </si>
  <si>
    <t>Supplying 2 to 4 way plastic gang box and fixing using necessary wooden / rawl/ phill plugs and screws complete as per specification and as directed by Engineer in-charge of the work.</t>
  </si>
  <si>
    <t>Supplying of TPST with rewirable porcelain channels in SM enclosure. Made out of 14SWG power coated paint of approved colour complete as per specification and as directed by Engineer in-charge of the work.</t>
  </si>
  <si>
    <t>Supplying and fixing of Porcelain fuse channel with cout out on existing wooden / panel using necessary nuts, bolts and washers etc., complete as per specification and as directed by Engineer in-charge of the work.</t>
  </si>
  <si>
    <t>Fixing a shunt capacitor of 6 - 10 KVAR capacity with necessary clamps, bolts and nuts on existing wooden or metal board including banking of more than one capacitor complete as per specification and as directed by Engineer in-charge of the work.</t>
  </si>
  <si>
    <t>Supplying and fixing of LED type panel board indicating lamp with required colour suitable for 220v AC 50Hz 12/24v DC complete as per specification and as directed by Engineer in-charge of the work.</t>
  </si>
  <si>
    <t>Supplying and running GI / Copper conductor for grounding and (along with other wires in conduit system of wiring) using necessary suitable size clamps, nails, guttas / spacers etc. complete as per specification and as directed by Engineer in-charge of the work.</t>
  </si>
  <si>
    <t>Supplying and fixing LT cast iron pot heads suitable for 1.1KV class UG cable filled with necessary bituemen / insulating compound complete with terminals, clamps, bolts, nuts and washers etc. complete as per specification and as directed by Engineer in-charge of the work.</t>
  </si>
  <si>
    <t>Supplying and fixing angle iron frame work fabricated out of MS angle iron and MS flat with bolts, washers etc., and painted with 2 coats red oxide and then two coats of approved paint. complete as per specification and as directed by Engineer in-charge of the work.</t>
  </si>
  <si>
    <t>Fabricating supplying and mounting MS box made out 16 SWG suitable for floor / wall mounting, fully weather proof with provision for better heat dissipation, provided with hinged  front cover, equipped with tamper proof locking arrangements, with suitable size clamps with necessary cable entry pipe with gland and box should be finished with 2 coats of red oxide primer paint and finally finished with approved colour enameled metal paint etc.,complete as per specification and as directed by Engineer in-charge of the work.</t>
  </si>
  <si>
    <t>Supplying fully automatic star-delta starter unit push button type with suitable wires, 3 contractors, one adjustable thermal timer mounted on a common base plate held in steel enclosure for use on 400/440 volts 3 phase and wired after fixing to the existing wooden board for motor  complete as per specification and as directed by Engineer in-charge of the work.</t>
  </si>
  <si>
    <t>Supply &amp; errection of 9.00 m 145 KG WL RCC pole including earthwork etc., complete as per the standard technical specification of Bescom complete as per specification and as directed by Engineer in-charge of the work.</t>
  </si>
  <si>
    <t>Supply &amp; fixing of Rabit conductor(6/3.15 mm A1+6/3.15mm steel) complete as per specification and as directed by Engineer in-charge of the work.</t>
  </si>
  <si>
    <t>LT wiring kit 63/100 KVA,  as per the standard technical specification of Bescom complete as per specification and as directed by Engineer in-charge of the work.</t>
  </si>
  <si>
    <t>Supply, erection, testing and commissioning of 25 KVA 5Star rated Aluminium/Copper wound Distribution Transformer =11KV/433V with Off Load Tap Switch, Buchholtz relay winding temperature indicator, oil temperature indicator, marshalling box with wiring, oil level indicator with + 5% to -10% Steps of 2.5%, HT and LT Cable Entry Box Type, stacked core with oil as per IS:1180(Part-1):2014 with all standard accessories as per latest IS standard No:2026/1977 and IS:335, technical specification &amp; ESCOM approved. complete as per specification and as directed by Engineer in-charge of the work.</t>
  </si>
  <si>
    <t>Providing Two pole structure for erection of 25KVA/ 63KVA transformer complete as per the standard technical specifications complete as per specification and as directed by Engineer in-charge of the work.</t>
  </si>
  <si>
    <t>Supply &amp; fixing of HT ST support 50 X 8mm Including all hardware etc., complete as per the standard technical specifications of ESCOM  complete as per specification and as directed by Engineer in-charge of the work.</t>
  </si>
  <si>
    <t>Supply &amp; fixing of RCC clamp Including all hardware etc., complete as per the standard technical specifications of ESCOM  complete as per specification and as directed by Engineer in-charge of the work.</t>
  </si>
  <si>
    <t>Supply &amp; fixing of Guy set Including all hardware etc., complete as per the standard technical specifications of ESCOM complete as per specification and as directed by Engineer in-charge of the work.</t>
  </si>
  <si>
    <t>Supply &amp; fixing of Horizontal 50x450x6mm - 980mm Cross arm Including all hardware etc., complete as per the standard technical specifications of BESCOM  complete as per specification and as directed by Engineer in-charge of the work.</t>
  </si>
  <si>
    <t>Supply &amp; fixing of 1.1 kV Ceramic Pin Insulator With GI pin Including all hardware etc., complete as per the standard technical specifications of BESCOM  complete as per specification and as directed by Engineer in-charge of the work.</t>
  </si>
  <si>
    <t>Supply &amp; fixing of 11 kV Ceramic Pin insulator with GI pin Including all hardware etc., complete as per the standard technical specifications of BESCOM  complete as per specification and as directed by Engineer in-charge of the work.</t>
  </si>
  <si>
    <t>Supply &amp; fixing of 90 KN Disc Insulator (Ball &amp; Socket type) Including all hardware etc., complete as per the standard technical specifications of BESCOM  complete as per specification and as directed by Engineer in-charge of the work.</t>
  </si>
  <si>
    <t>Supply &amp; fixing of  P.G clamp including all hard ware etc., complete as per the standard technical specifications of BESCOM  complete as per specification and as directed by Engineer in-charge of the work.</t>
  </si>
  <si>
    <t>Supply &amp; fixing of LT 4 Pin Cross Arm with clamps, bolts, nuts &amp; washers with brace - GI Including all hardware etc., complete as per the standard technical specifications of BESCOM  complete as per specification and as directed by Engineer in-charge of the work.</t>
  </si>
  <si>
    <t>Supply &amp; fixing of No. 8 Strain Insulator  Including all hardware etc., complete as per the standard technical specifications of BESCOM  complete as per specification and as directed by Engineer in-charge of the work.</t>
  </si>
  <si>
    <t>Design, Fabrication, Supply, assembling, testing and commissioning of 1.1 KV LT Panel Board made of sheet metal duly painted with recess for cable entries at bottom, suitable for 1.1 kV equipped with 400 amps incomer MCCB with 50KA breaking current,  and 3 number for 250 amps motor feeders , 3 number for 125 amps capacitors and  Auxillary use and 3 nos of 63 amps SFUs /MCCBs for lighting and other purpose as per design complete as per specification and as directed by Engineer in-charge of the work.</t>
  </si>
  <si>
    <t>Supplying, fixing and wiring heavy duty low voltage capacitors conforming to IS 2834. 3 phase, 400/440 volts grade, for power factor improvement of rotating machinery like induction motor. complete as per specification and as directed by Engineer in-charge of the work.</t>
  </si>
  <si>
    <t>Supply, installation  and commissioning of  soft starter  for 80 HP load operating  at 1.1 KV  with,  metering,  protection  by-pass  vaccum  contactor  with  all accessories complete housed in  painted sheet metal enclosure. complete as per specification and as directed by Engineer in-charge of the work.</t>
  </si>
  <si>
    <t>Supplying of 1.1 KV LT UG cable XLPE or Heat resistant PVC insulated, PVC extruded Inner sheath armoured UG LT cable as per IS-1554 (Part-1) or IS-7098 Part-1, Armouring strip thickness in average +5% and resistivity 14 Ohms/Kms (Max) as per IS-3975 -  3.5 core 25 sqmm complete as per specification and as directed by Engineer in-charge of the work.</t>
  </si>
  <si>
    <t>Supplying of 1.1 KV LT UG cable XLPE or Heat resistant PVC insulated, PVC extruded Inner sheath armoured UG LT cable as per IS-1554 (Part-1) or IS-7098 Part-1, Armouring strip thickness in average +5% and resistivity 14 Ohms/Kms (Max) as per IS-3975 -  3.5 core 185 sqmm complete as per specification and as directed by Engineer in-charge of the work.</t>
  </si>
  <si>
    <t>Supplying of 1.1 KV LT UG cable XLPE or Heat resistant PVC insulated, PVC extruded Inner sheath armoured UG LT cable as per IS-1554 (Part-1) or IS-7098 Part-1, Armouring strip thickness in average +5% and resistivity 14 Ohms/Kms (Max) as per IS-3975 -  3.5 core 240 sqmm complete as per specification and as directed by Engineer in-charge of the work.</t>
  </si>
  <si>
    <t>Supplying of 1.1 KV LT UG cable XLPE or Heat resistant PVC insulated, PVC extruded Inner sheath armoured UG LT cable as per IS-1554 (Part-1) or IS-7098 Part-1, Armouring strip thickness in average +5% and resistivity 14 Ohms/Kms (Max) as per IS-3975 -  4 core 10 sqmm complete as per specification and as directed by Engineer in-charge of the work.</t>
  </si>
  <si>
    <t>Labour charges for laying of 1.1 KV class UG cable when supplied agency in existing trench GI pipe / stoneware pipe / on wall / on pole as required - 6 sqmm  to 16 sqmm  complete as per specification and as directed by Engineer in-charge of the work.</t>
  </si>
  <si>
    <t>Labour charges for laying of 1.1 KV class UG cable when supplied agency in existing trench GI pipe / stoneware pipe / on wall / on pole as required - 25 sqmm  complete as per specification and as directed by Engineer in-charge of the work.</t>
  </si>
  <si>
    <t>Labour charges for laying of 1.1 KV class UG cable when supplied agency in existing trench GI pipe / stoneware pipe / on wall / on pole as required - 185 sqmm  to 240 sqmm complete as per specification and as directed by Engineer in-charge of the work.</t>
  </si>
  <si>
    <t>Digging of trench of 0.6m deep x 0.50 mtr wide refiling the trench to the required ground level and consolidating etc., complete. In hard soil (As per Civil SR KSRB I-2, P-7) complete as per specification and as directed by Engineer in-charge of the work.</t>
  </si>
  <si>
    <t>Supplying and fiixing of heavy duty cable glands suitable for UG cable of 1.1 KV class (metal only) 50 mm dia complete as per specification and as directed by Engineer in-charge of the work.</t>
  </si>
  <si>
    <t>Supplying and fiixing of heavy duty cable glands suitable for UG cable of 1.1 KV class (metal only) 75 mm dia complete as per specification and as directed by Engineer in-charge of the work.</t>
  </si>
  <si>
    <t>Supplying and fiixing of heavy duty cable glands suitable for UG cable of 1.1 KV class (metal only) 100 mm dia complete as per specification and as directed by Engineer in-charge of the work.</t>
  </si>
  <si>
    <t>Supplying, fixing, wiring, earth electrode for grounding conduits, I.C. cutouts and other equipments on the meter board using 40mm dia 2.90mm thick G.I. Pipe 2.5mtr long burried in a pit. The pit should be filled with equal proportion of salt and charcoal 150mm alround the pipe to complete depth. The connection from the pipe to the conduit etc., is to be established through G.I. wire of size as per ISI specification 7.3.3 of IS 732 using 12mm dia bolts, nuts, washers and checknuts etc., the pipe shall have 16 through holes of 122mm dia. complete as per specification and as directed by Engineer in-charge of the work.</t>
  </si>
  <si>
    <t>Supplying fixing and wiring earth electrode for grounding of lifts, transformers, DG sets etc using 40mm dia 2.9mm thick 2.5 mtr long GI pipe with GI funnel with mesh and suitable size reducer fixed on the top of the earth electrode. The funnel should be enclosed in a CC chamber of 400x400x400mm with a cast iron cover. The earth electrode shall have staggered holes of 12mm dia and the electrode should be covered 150mm  alround with alternate layers of salt and charcoal from the bottom of the  CC chamber. The connection from the electrode is to be established through GI strip using GI bolts and nuts. complete as per specification and as directed by Engineer in-charge of the work.</t>
  </si>
  <si>
    <t>Supplying and running of GI/Copper strips for grounding connections, using necessary fixing materials as required - GI Earth strip 25x3mm complete as per specification and as directed by Engineer in-charge of the work.</t>
  </si>
  <si>
    <t>Supplying and running of GI/Copper strips for grounding connections, using necessary fixing materials as required - GI Earth strip 40x6mm complete as per specification and as directed by Engineer in-charge of the work.</t>
  </si>
  <si>
    <t>Supplying and running of GI/Copper strips for grounding connections, using necessary fixing materials as required - GI Earth strip 50x6mm complete as per specification and as directed by Engineer in-charge of the work.</t>
  </si>
  <si>
    <t>Supplying and running of GI/Copper strips for grounding connections, using necessary fixing materials as required - Copper strip 40x6mm complete as per specification and as directed by Engineer in-charge of the work.</t>
  </si>
  <si>
    <t>Supplying and running of GI/Copper strips for grounding connections, using necessary fixing materials as required - 600x600x3mm GI plate complete as per specification and as directed by Engineer in-charge of the work.</t>
  </si>
  <si>
    <t>Supplying and running of GI/Copper strips for grounding connections, using necessary fixing materials as required - 600x600x3mm Copper plate complete as per specification and as directed by Engineer in-charge of the work.</t>
  </si>
  <si>
    <t>Supplying of ......feet - PVC Batten with integrated LED tube .....W with high quality diffuser with Life of 25000 burning hours &amp; 70% lumen maintenance with CRI &gt; 80. Power Input: 220-240V @ 50/60Hz &amp; Power factor &gt;0.9 along with CE approved. 2 years Warranty against any manufacturing defect working under standard electrical condition. - LED light fighting 1 x4'- 20/22 w complete as per specification and as directed by Engineer in-charge of the work.</t>
  </si>
  <si>
    <t>Supply of LED Streetlight luminaire with pressure die cast aluminium housing body for optimal thermal dissipation. Lamp compartment comprising of anti glare clear diffuser with Injection moulded polycarbonate material, delivering superior light output. Rated life Burning Hrs 50000 hr @ Lumen Maintenance of 70%, maximum light intensity should be between 60 degrees to 70 degrees. CCT &gt; 5500K, IP 66 optical and electrical compartment &amp; impact resistance of complete luminaire &gt; IK08. Power Factor &gt;0.9 with mains, Surge Protection- Min 5KV along with Over voltage/ Overload, short circuit/ miss-wiring protection. Compatible for pole mouting with outer dia of 40mm to 50mm. Universal Voltage driver to operate wide voltage range from 100V to 270V 50/60Hz application. Compliance to IS 10322/IEC 60598, LM 79 &amp; LM 80 Adherence with RoHS. UL approved MCPCB. Top access street light with single screw to ensure ease of maintenance at the sight site location with minimized minimal tools. LED Light fixture with 70 W System Power consumption. LED Efficiency&gt;130lm/w, nominal CRI &gt;75. Luminaire manufacturer should have in-house facility accredited by NABL/CPRI &amp; any Government certified agency &amp; Design &amp; Development facility certified by ISO 9001:2008 . Housing with supplier word mark /name shall be Engraved / Embossing on the die cast housing/ Body part. Warranty of 2 Years against any manufacturing defect working under standard electrical conditions as mentioned above should be given by LED manufacturer &amp; Cree/Nichia/ Lumileds/Osram make LED Source. complete as per specification and as directed by Engineer in-charge of the work.</t>
  </si>
  <si>
    <t>Supplying and Fixing 40mm dia class A GI pipe bracket up to 2.7 meters long terminated with a reducing collar of 40x25mm to which extra pipe of 175mm length is fixed for fixing MV/SV/MH/FTL street light fitting of all capacities on rail/RCC/wall/tubular pole, using suitable clamps, bolts ,nuts and wiring using suitable capacity wires etc complete as per specification and as directed by Engineer in-charge of the work.</t>
  </si>
  <si>
    <t>Supplying &amp; fixing 32mm dia class A GI pipe bracket up to 2 meters long bent at suitable angle and fixing to this bracket 1x40/2x40 watts fluorescent tube street light fitting of all capacities on GI or CI or rail or RCC pole/wall using suitable clamps, bolts and nuts and wiring using suitable capacity wires etc., complete as per specification and as directed by Engineer in-charge of the work.</t>
  </si>
  <si>
    <t>Supplying of 1440rpm heavy duty  exhaust fan with bracket blades suitable to operate on 230V 50Hz, AC Supply complete. 12" Sweep  (300mm) complete as per specification and as directed by Engineer in-charge of the work.</t>
  </si>
  <si>
    <t>Supplying capacitor type ceiling fan complete with down rod blades, shackle, canopies etc., for operation on 230 volts, 50 cycles.  Single phase AC supply conforming to ISS-374-1979 and with double ball bearing system and as per technical data approved. - 48 " sweep Ceiling Fan complete as per specification and as directed by Engineer in-charge of the work.</t>
  </si>
  <si>
    <t>Supplying and fixing regular MCCB distribution Panel confirm to IS 8828, on wall / wood board / flush mounting using required clamps, bolts, nuts etc., with provision for fixing of suitable type capacity MCCB's as an incomer for 3 phase Double door with necessary bus bar completely wired to use on 440Volts 3phase 4 wire powder coated painting etc., complete with a provision for fixing of single/three phase suitable capacity  MCCB/MCB's as outgoings conferming to IS8828. 12Way -Group 'A complete as per specification and as directed by Engineer in-charge of the work.</t>
  </si>
  <si>
    <t>Supplying and fixing miniature circuit breakers on existing MCB distribution boards using necessary fixing materials and 'C' Type curve , indicator ON/OFF, energy cross-3 with Short circuit breaking capacity of 10K and complete wiring as required. 6-32 Amps SP complete as per specification and as directed by Engineer in-charge of the work.</t>
  </si>
  <si>
    <t>Supplying and fixing miniature circuit breakers on existing MCB distribution boards using necessary fixing materials and 'C' Type curve , indicator ON/OFF, energy cross-3 with Short circuit breaking capacity of 10K and complete wiring as required. 6-32 Amps DP complete as per specification and as directed by Engineer in-charge of the work.</t>
  </si>
  <si>
    <t>Supplying and fixing miniature circuit breakers on existing MCB distribution boards using necessary fixing materials and 'C' Type curve , indicator ON/OFF, energy cross-3 with Short circuit breaking capacity of 10K and complete wiring as required. 6-32 Amps TPN complete as per specification and as directed by Engineer in-charge of the work.</t>
  </si>
  <si>
    <t>Supplying and wiring adopting loop system in existing PVC Conduit /casing capping using 2x1.5Sqmm (Phase &amp; Neutral) &amp; 1x1.0 sqmm (Earth wire) FRLS multi strand PVC insulated copper wire (confirming to IS-694: and latest amendments) with a 6Amps flush type SP control switch shall be fixed on the existing plastic sheet/ gang box, the other end of the wires shall be terminated with sufficient loose length in a wood/PVC round block. complete for each outlet. Medium point above 3Mtr up to 6Mtr from tapping point to out let via switch complete as per specification and as directed by Engineer in-charge of the work.</t>
  </si>
  <si>
    <t>Supplying and wiring adopting loop system in existing PVC Conduit /casing capping using 2x1.5Sqmm (Phase &amp; Neutral) &amp; 1x1.0 sqmm (Earth wire) FRLS multi strand PVC insulated copper wire (confirming to IS-694: and latest amendments) with a 6Amps flush type SP control switch shall be fixed on the existing plastic sheet/ gang box, the other end of the wires shall be terminated with sufficient loose length in a wood/PVC round block. complete for each outlet. Long point above 6Mtr up to 10Mtr from tapping point to out let via switch complete as per specification and as directed by Engineer in-charge of the work.</t>
  </si>
  <si>
    <t>Supplying, fixing  and wiring Earth Leakage Miniature Circuit Breaker [ELMCB] 240/450V up to 300mA sensitivity on existing wood/panel board.- 32-40 Amps 4 pole complete as per specification and as directed by Engineer in-charge of the work.</t>
  </si>
  <si>
    <t>Supplying heavy gauge PVC conduit pipe …….dia confirming to IS 2509 with suitable size bends, junction boxes, adhesive paste etc., and fixing using inverted wood plugs in case of RCC ceiling and RCC wall stone structure or rawl plugs in case of brick walls and cement plastering damaged portion using heavy gauge saddles at an interval of 700mm using NF screws.- 19/20mm dia 2mm thick complete as per specification and as directed by Engineer in-charge of the work.</t>
  </si>
  <si>
    <t>Supplying and fixing PVC/metal conduit Deep junction box - 19/20mm  deep junction box complete as per specification and as directed by Engineer in-charge of the work.</t>
  </si>
  <si>
    <t>Wiring for lighting/power circuit using one of FRLS PVC insulated 1100V grade, multistrand copper wire with low conductor resistance single core in open or concealed system of wiring with specified IS-694:confirming to latest amendments. - 2.5 sqmm complete as per specification and as directed by Engineer in-charge of the work.</t>
  </si>
  <si>
    <t>Wiring for lighting/power circuit using one of FRLS PVC insulated 1100V grade, multistrand copper wire with low conductor resistance single core in open or concealed system of wiring with specified IS-694:confirming to latest amendments. - 4 sqmm complete as per specification and as directed by Engineer in-charge of the work.</t>
  </si>
  <si>
    <t>Supplying and flush mounting powder coated/ galvanized metal box suitable for mounting modular switch plates.  The box should be firmly flush mounted after due groove cutting in Brick/Stone/C.C wall. - 8 way complete as per specification and as directed by Engineer in-charge of the work.</t>
  </si>
  <si>
    <t>Supplying and flush mounting powder coated/ galvanized metal box suitable for mounting modular switch plates.  The box should be firmly flush mounted after due groove cutting in Brick/Stone/C.C wall. - 12 way complete as per specification and as directed by Engineer in-charge of the work.</t>
  </si>
  <si>
    <t>Supplying and fixing of modular switch/ Socket/stepped electronic fan regulator/ dimmer/telephone socket etc on existing modular switch plate as per IS 3854 and IS 1293 -  6Amps one way complete as per specification and as directed by Engineer in-charge of the work.</t>
  </si>
  <si>
    <t>Supplying and fixing of modular switch/ Socket/stepped electronic fan regulator/ dimmer/telephone socket etc on existing modular switch plate as per IS 3854 and IS 1293 -   6Amps 3way socket complete as per specification and as directed by Engineer in-charge of the work.</t>
  </si>
  <si>
    <t>Supplying and fixing of modular switch/ Socket/stepped electronic fan regulator/ dimmer/telephone socket etc on existing modular switch plate as per IS 3854 and IS 1293 -   Stepped Fan Regulator. complete as per specification and as directed by Engineer in-charge of the work.</t>
  </si>
  <si>
    <t>Supplying and fixing of modular switch/ Socket/stepped electronic fan regulator/ dimmer/telephone socket etc on existing modular switch plate as per IS 3854 and IS 1293 -   16Amps one way switch complete as per specification and as directed by Engineer in-charge of the work.</t>
  </si>
  <si>
    <t>Supplying and fixing of modular switch/ Socket/stepped electronic fan regulator/ dimmer/telephone socket etc on existing modular switch plate as per IS 3854 and IS 1293 -    6/16Amps universal socket complete as per specification and as directed by Engineer in-charge of the work.</t>
  </si>
  <si>
    <t>Supplying, fixing  and wiring Automatic Power Factor controller fully, static units controlled by 14 stage microprocessor operation, relays LED display, self programming function for power stages and operating logic checking facility for healthy and efficient of each individual capacitor bank, measurement of network harmonics with indication when limit values are exceeded, Comprehensive displays with large, three place LED display, Long term memory for settings, protection for over voltage, power factor correction fault and no voltage, to connect / disconnect banks, with automatic recognition or with standard programs. complete as per specification and as directed by Engineer in-charge of the work.</t>
  </si>
  <si>
    <t>Providing ABC Powder based MAP 50, 4Kg Fire Extinguisher Mono Ammonium Phosphate Powder 50, Stored Pressure Type, Pressure Gauge, Gross Weight 6.9 Kg, empty weight 2.9 Kg, Can Height 440MM, Diameter 140MM, Discharge Time less than 13 Secs, Controllable discharge mechanism (Squeeze grip with easy snap safety seal), Range minimum 4 meters, applicable on Class A,B,C and electrically started Fire, A Rating 2A, B Rating 21B, Can construction : Deep drawn &amp; Co., Mig welded, valve Construction : Forging and Machining, Internal Coating of Can: Epoxy powder coating, External Coating of Can: Epoxy Polyster power coating, Sheet metal thickness: 1.60MM, Helium Leak Detection Tested, ISI and EN Approved, 5 years Warranty with instalert system with Superior quality EPDM Rubber Hosepipe etc., including cost of all materials, labour, HOM complete as per specifications. complete as per specification and as directed by Engineer in-charge of the work.</t>
  </si>
  <si>
    <t>Supplying and installing of Dry chemical powder 10 Kgs capacity Fire Extinguishers for multipurpose complete as per specification and as directed by Engineer in-charge of the work.</t>
  </si>
  <si>
    <t>Supplying and installing of Mechanical Foam -9ltrs capacity Fire Extinguishers for multipurpose  ( DG , Electrical Panel ) complete as per specification and as directed by Engineer in-charge of the work.</t>
  </si>
  <si>
    <t>Providing CO2 Aluminium - 2kg
Providing 2Kg CO2 Gas aluminium body Squeeze grip Fire Extinugisher, Used Unused Mechanism, Squeeze Grip, Gross Weight 5.16 Kg. empty Weight 3.16Kg. Can Height 615MM Diameter 111MM, Discharge Time less than 8 Secs, Controllable discharge mechanism, Applicable on Class B&amp;C Fire, B Rating 13B, Can Constuction : Cold Impact Extrusion, Valve Construction : Forging &amp; Machining, Internal Coating of Can : Not Applicable, External coating of Can : Spray Painting, Aluminium metal ISO &amp; PESO Approved, 3 Year Warranty. complete as per specification and as directed by Engineer in-charge of the work.</t>
  </si>
  <si>
    <t>Supplying of Four Bucket stands along with Buckets complete as per specification and as directed by Engineer in-charge of the work.</t>
  </si>
  <si>
    <t xml:space="preserve"> Supplying of TWO Bucket stands along with Buckets complete as per specification and as directed by Engineer in-charge of the work.</t>
  </si>
  <si>
    <t xml:space="preserve"> Supplying of HAND GLOVES. complete as per specification and as directed by Engineer in-charge of the work.</t>
  </si>
  <si>
    <t xml:space="preserve"> Supplying of First Aid Box. complete as per specification and as directed by Engineer in-charge of the work.</t>
  </si>
  <si>
    <t>Supplying of First Aid Chart with Lamination complete as per specification and as directed by Engineer in-charge of the work.</t>
  </si>
  <si>
    <t>Supplying and fixing of DANGER/NO ADMISSION/NO SMOKING board made out of MS sheet metal with two coats of non corrosive enameled paint complete as per specification and as directed by Engineer in-charge of the work.</t>
  </si>
  <si>
    <t>Supplying and installation of RUBBER MAT 1mtr x 1mtr -10mm thick. Complete including cost of materials, labour, HOM complete as per specifications. complete as per specification and as directed by Engineer in-charge of the work.</t>
  </si>
  <si>
    <t>Providing 2 pole structure at the tapping point using 9 m RCC Poles complete as per specification and as directed by Engineer in-charge of the work.</t>
  </si>
  <si>
    <t>Supplying erection, testing and commissioning of 11kV Load Break Switch with 4 wire - (3 PT and 3 CT with Neutral) Metering cubicle and connected accessories, hardware's etc. suitable for outdoor type complete as per latest IS standard and ESCOM approved technical specification. Metering cubicle with LBS. complete as per specification and as directed by Engineer in-charge of the work.</t>
  </si>
  <si>
    <t xml:space="preserve">Supply, erection, testing and commissioning of 200 KVA 5Star rated Aluminium wound  Distribution Transformer 11KV/433V with Off Load Tap Switch, Buchholtz relay winding temperature indicator, oil temperature indicator, marshalling box with wiring, oil level indicator with + 5% to -10% Steps of 2.5%, HT and LT Cable Entry Box Type, stacked core with oil as per IS:1180(Part-1):2014 with all standard accessories as per latest IS standard No:2026/1977 and IS:335, technical specification &amp; ESCOM approved. complete as per specification and as directed by Engineer in-charge of the work.              </t>
  </si>
  <si>
    <t>LT distribution box  suitable for 250 KVA transformer with one no. 400 Amps 25 KA 4 pole MCCB, suitable capacity alluminium bus bar mounted in 16 SWG powder coated MS mox suitable to mount on a transformer centre as per ESCOM complete as per specification and as directed by Engineer in-charge of the work.</t>
  </si>
  <si>
    <t>HT Cable: Supplying and laying of high tension 11KV cable, Dry Curing &amp; Dry Cooling with true triple extrusion, simultaneously through a single common head, 3 core under ground XLPE (E) cable having stranded compact circular aluminium conductor, screened insulated, insulation screened with extruded semiconducting compound in combination with copper tape, core laid up extruded inner sheathed of GI flat strip armoured and overall PVC sheathed with specified IS 7098/11/85 with latest amendments. 3Cx95 sqmm complete as per specification and as directed by Engineer in-charge of the work.</t>
  </si>
  <si>
    <t>Supplying and making 11KV (E) Extruded "X" linked for tubing &amp; moulded &amp; crosslinked components using Hear Shrink Stress Control tube having High Permitivity  XLPE Terminations - INDOOR &amp; OUTDOOR JOINTING KIT &amp; confirming to the following GTP. - OUT DOOR-3cx95 Sqmm complete as per specification and as directed by Engineer in-charge of the work.</t>
  </si>
  <si>
    <t>Supplying and making 11KV (E) Extruded "X" linked for tubing &amp; moulded &amp; crosslinked components using Hear Shrink Stress Control tube having High Permitivity  XLPE Terminations - INDOOR &amp; OUTDOOR JOINTING KIT &amp; confirming to the following GTP. - IN DOOR-3cx95 Sqmm complete as per specification and as directed by Engineer in-charge of the work.</t>
  </si>
  <si>
    <t>Fabricating, supplying and erection of …Mtrs long hot dip Galvanized Conical pole with BSEN 10025 grade S355JO steel plate for shaft, IS 2062 for base plate with door opening arrangements, including suitable boards, Bakelite sheet and MCBs as per IS specifications suitable to withstand the wind  speed of 47 m/sec for …….Mtrs pole in single section and single joint welded as per IS 9595/IS 10178AWS having dimensions bottom …..mm, top….mm with 3mm thick, suitable base plate and 4Nos of ..... long J bolts along with template and the pole shall be hot dip galvanized in single dipping with not less than 65micron as per ASTM-A123 and 153 etc.,(excluding foundation) as per drawing appended.- 8 Meters-Top 75mm &amp; bottom 155mm dia complete as per specification and as directed by Engineer in-charge of the work.</t>
  </si>
  <si>
    <t>Supplying, and fixing  of Hot dip Galvanized M.S.Bracket suitable to out door luminaries and mounted on Octagonal pole using necessary bolts,nuts etc., Single Arm Bracket with 1500mm Standard 40/50mm dia complete as per specification and as directed by Engineer in-charge of the work.</t>
  </si>
  <si>
    <t>Supply of LED Streetlight luminaire with pressure die cast aluminium housing body for optimal thermal dissipation. Lamp compartment comprising of anti glare clear diffuser with Injection moulded polycarbonate material, delivering superior light output. Rated life Burning Hrs 50000 hr @ Lumen Maintenance of 70%, maximum light intensity should be between 60 degrees to 70 degrees. CCT &gt; 5500K, IP 66 optical and electrical compartment &amp; impact resistance of complete luminaire &gt; IK08. Power Factor &gt;0.9 with mains, Surge Protection- Min 5KV along with Over voltage/ Overload, short circuit/ miss-wiring protection. Compatible for pole mouting with outer dia of 40mm to 50mm. Universal Voltage driver to operate wide voltage range from 100V to 270V 50/60Hz application. Compliance to IS 10322/IEC 60598, LM 79 &amp; LM 80 Adherence with RoHS. UL approved MCPCB. Top access street light with single screw to ensure ease of maintenance at the sight site location with minimized minimal tools. LED Light fixture with 90W System Power consumption. LED Efficiency&gt;130lm/w, nominal CRI &gt;75. Luminaire manufacturer should have in-house facility accredited by NABL/CPRI &amp; any Government certified agency &amp; Design &amp; Development facility certified by ISO 9001:2008 . Housing with supplier word mark /name shall be Engraved / Embossing on the die cast housing/ Body part. Warranty of 2 Years against any manufacturing defect working under standard electrical conditions as mentioned above should be given by LED manufacturer &amp; Cree/Nichia/ Lumileds/Osram make LED Source. complete as per specification and as directed by Engineer in-charge of the work.</t>
  </si>
  <si>
    <t>Supply and Installation /  Fixing / Provision of Pole box with HRC Fuse / MCB provision and suitable connector / terminal for 3 Ph / 1 Ph connections with Loop-In &amp;  Loop-Out terminals for 10 Sqmm / 25 Sqmm 3.5 C Al/Ar / Cu/Ar Cable and branch out  2.5 Sqmm 2 core Al/Cu PVC Insulated cable, enclosed in a Thermoplastic, Polystyrene enclosure, which should be shock proof, safe, IP65(Weather  Proof), rust proof, dust proof, water proof having Internally Embedded Gasket with provision for cable entry through IP65 Thermoplastic, polyamide glands and/or grommets. complete as per specification and as directed by Engineer in-charge of the work.</t>
  </si>
  <si>
    <t>Supplying and fixing of Class A (medium duty) GI pipe of wall thickness not less than 3.25 mm on pole/wall/drain crossing with necessary clamping arrangements for UG cable of 1.1 KV - 100 mm complete as per specification and as directed by Engineer in-charge of the work.</t>
  </si>
  <si>
    <t>Supplying and fixing of Class A (medium duty) GI pipe of wall thickness not less than 3.25 mm on pole/wall/drain crossing with necessary clamping arrangements for UG cable of 1.1 KV - 80 mm complete as per specification and as directed by Engineer in-charge of the work.</t>
  </si>
  <si>
    <t>Supplying and fixing of Class A (medium duty) GI pipe of wall thickness not less than 3.25 mm on pole/wall/drain crossing with necessary clamping arrangements for UG cable of 1.1 KV - 40 mm complete as per specification and as directed by Engineer in-charge of the work.</t>
  </si>
  <si>
    <t>Providing and filling sand in excavated trench to cover already laid UG cable to a depth of 150 mm all-round the cable complete as per specification and as directed by Engineer in-charge of the work.</t>
  </si>
  <si>
    <t>Providing and laying in position 100 mm dia stone ware pipe in existing trench complete as per specification and as directed by Engineer in-charge of the work.</t>
  </si>
  <si>
    <t>Supplying and making straight through cable joint with epoxy resin including ferrules and other jointing materials for PVC insulated and PVC sheathed steel tape, wire armoured  aluminium conductor cable of 1.1 KV  grade - 3.5 core 300 sqmm complete as per specification and as directed by Engineer in-charge of the work.</t>
  </si>
  <si>
    <t>Supply, errection &amp; commissioning of submersible centrifugal pumps  of  102.6 cum/hr discharge at head of 116.5 m  with  59.7 KW  ( 80 HP ) coupled with 433 v motor complete as per specification and as directed by Engineer in-charge of the work.</t>
  </si>
  <si>
    <t>Supply and commissioning of Pressure guage of 100mm dia 0 to 15.0 bar range complete as per specification and as directed by Engineer in-charge of the work.</t>
  </si>
  <si>
    <t>Manufacturing, supplying, laying in position, aligning, jointing, testing and commissioning of electric esistance welded / submerged arc welded (Fe-410 grade) mild steel delivery pipes of  specified diameter and plate thickness with flanged ends  wherever required  and provided  with 1 coat of  40 micron thick  zinc rich epoxy primer  painting  and 3 coats  of  100 micron thick each coat coal tar epoxy paint  for inner surface  and 1 coat of  40 micron  thick zinc rich epoxy primer  painting and  2 coats  of  100  micron thick each coat  coal tar epoxy paint  for  outer surface  including cost  of  all materials,   machinery,   labour,  cutting,  bending,   welding,  finishing, painting,conveying to spot, lowering, aligning, jointing, hydraulic testing at manufacturing site and after laying and jointing at specified tespressure  etc.,  complete  as per  specifications  and  approved drawings with lead upto 1 km and all lifts. complete as per specification and as directed by Engineer in-charge of the work.</t>
  </si>
  <si>
    <t>Manufacturing, supplying, laying in position, aligning, jointing, testing and commissioning of electric esistance welded / submerged arc welded (Fe-410 grade) mild steel Manifold Pipes system of  specified diameter and platethickness with flanged ends  wherever required  and provided  with 1 coat of  40 micron thick  zinc rich epoxy primer  painting  and 3 coats  of  100 micron thick each coat coal tar epoxy paint  for inner surface  and 1 coat of  40 micron  thick zinc rich epoxy primer  painting and  2 coats  of  100  micron thick each coat  coal tar epoxy paint  for  outer surface  including cost  of  all materials,   machinery,   labour,  cutting,  bending,   welding,  finishing, painting,conveying to spot, lowering, aligning, jointing, hydraulic testing at manufacturing site and after laying and jointing at specified tespressure  etc.,  complete  as per  specifications  and  approved drawings with lead upto 1 km and all lifts. complete as per specification and as directed by Engineer in-charge of the work.</t>
  </si>
  <si>
    <t>Supply and fixing of DI double flanged wafer type (Concentric) / double eccentrically disc, butterfly valves conforming to DIN 335/ IS 13095 with renewable soft seal on the disc and body seat face of nickel weld overlay micro finished/ Integral seat with power or liquid epoxy coating with minimum thickness of 250 microns applied on both body and disc inside and outside. Face to face dimensions as per EN 558-1 basic series 14 (DIN 3203 F4) or AWWA C 504: 80 or BS 5155 or IS 13095. The valves shall be supplied along with the required number of standard make galvanised Bolts and nuts. The flange drilling standard is IS 1538. Hence, drilling of hole in the valves shall match with the pipe flange drilling standard. The valves are to be suitable for buried operation with the gear box sealed and lubricated for life time operation. DI Double Flanged Eccentric Butterfly Valve -PN 16 - 150 mm dia complete as per specification and as directed by Engineer in-charge of the work.</t>
  </si>
  <si>
    <t>Supply and fixing of DI double flanged wafer type (Concentric) / double eccentrically disc, butterfly valves conforming to DIN 335/ IS 13095 with renewable soft seal on the disc and body seat face of nickel weld overlay micro finished/ Integral seat with power or liquid epoxy coating with minimum thickness of 250 microns applied on both body and disc inside and outside. Face to face dimensions as per EN 558-1 basic series 14 (DIN 3203 F4) or AWWA C 504: 80 or BS 5155 or IS 13095. The valves shall be supplied along with the required number of standard make galvanised Bolts and nuts. The flange drilling standard is IS 1538. Hence, drilling of hole in the valves shall match with the pipe flange drilling standard. The valves are to be suitable for buried operation with the gear box sealed and lubricated for life time operation.  DI Double Flanged Eccentric Butterfly Valve -PN 10 - 350 mm dia complete as per specification and as directed by Engineer in-charge of the work.</t>
  </si>
  <si>
    <t>Supplying, fixing &amp; commissioning 150 mm dia. Metal bellow type expansion joints, suitable for 16 kg/sqcm working pressure &amp; hydro tested to 24 kg/sqcm pressure including cost of all materials, machinery, labour etc., complete as per specification and as directed by Engineer in-charge of the work.</t>
  </si>
  <si>
    <t>Supply erection and commissioning of 100mm dia Pressure Relief Valves Cast steel body, body tested to 32 kg/sqcm seat test to 15kg/sqcms complete as per specification and as directed by Engineer in-charge of the work.</t>
  </si>
  <si>
    <t>Providing  fabrication, supply and erection at pump house 3 tonne  capacity mono rail with H O T chain pulley block crane girder of ISMB 600, 5.25 M long with splice joints true to line and level to ensure smooth operation of Travelling trally with Girder ends seating on opposite wall of pump house and erection of travelling trally and chain pulley block madeup of top flange joints and web 5 tonne  capacity chain pulley block (Super gear ) with 6.0m lift etc., complete with eye hooks hand operative chain  etc., complete with two coats of red oxide and anti corrosive non-poisonous paint including loading and unloading transportation charges. complete as per drawings.complete as per specification and as directed by Engineer in-charge of the work.</t>
  </si>
  <si>
    <t>Procurement of spares required for hydro mechanical equipments lifting equipments for trash racks &amp; stop log gates, Fire equipment etc.,complete as per specification and as directed by Engineer in-charge of the work.</t>
  </si>
  <si>
    <t>Running Single circuit 11 KV , 3-Phase power line on 9.0 mtr supports with an average span of 40 mtrs using COYOTE ACSR conductor as per  cost data sheet no 4, Of CESC complete as per specification and as directed by Engineer in-charge of the work.</t>
  </si>
  <si>
    <t>Porcelain clad 11 KV VCB outdoor type, 350 MVA rupturing capacity,800A for feeder, 20KA, 200-100/1-1A CT's and ETV Meter with 0.2 acc class DLMS complete as per specification and as directed by Engineer in-charge of the work.</t>
  </si>
  <si>
    <t>Announciator panel suitable for 02 nos. of feeders complete as per specification and as directed by Engineer in-charge of the work.</t>
  </si>
  <si>
    <t>Identification of wires,ferruling crimping of wires for announciator etc. complete as per specification and as directed by Engineer in-charge of the work.</t>
  </si>
  <si>
    <t>11 Kv isolator, double break 400 A,25 KA capacity with rigid bi-metallic terminal connector suitable for coyote ACSR for Bus GOS complete as per specification and as directed by Engineer in-charge of the work.</t>
  </si>
  <si>
    <t>11 Kv isolator, single break 400 A,25 KA capacity with rigid bi-metallic terminal connector suitable for coyote ACSR  complete as per specification and as directed by Engineer in-charge of the work.</t>
  </si>
  <si>
    <t>Beams out of Galvonised iron channel of size 100 x 50 mm with arrangement for stringing power conductor on 11 KV side - 1B1-7.45 mtrs long with clamps, bolts and nuts complete as per specification and as directed by Engineer in-charge of the work.</t>
  </si>
  <si>
    <t>Beams out of Galvonised iron channel of size 100 x 50 mm with arrangement for stringing power conductor on 11 KV side -  1B2-4.0 mtrs long with clamps, bolts and nuts complete as per specification and as directed by Engineer in-charge of the work.</t>
  </si>
  <si>
    <t>11 KV ODS structure column out of 9.5 Mtr.. Long RCC pole for 300 Kgs. Working load for 11 KV ODS complete as per specification and as directed by Engineer in-charge of the work.</t>
  </si>
  <si>
    <t>Double pole structure with 9Mts. RCC poles and with provision for fixing 11 KV 400 A single break isolators &amp; provision for fixing 9KV lighting arrestors complete set with wiring materials complete as per specification and as directed by Engineer in-charge of the work.</t>
  </si>
  <si>
    <t>H-Frame Mounting for GOS  complete as per specification and as directed by Engineer in-charge of the work.</t>
  </si>
  <si>
    <t>Supply of bolts, Nuts and washers etc, (galvonised) for the above mentioned mounting structures complete as per specification and as directed by Engineer in-charge of the work.</t>
  </si>
  <si>
    <t>Dranke ACSR complete as per specification and as directed by Engineer in-charge of the work.</t>
  </si>
  <si>
    <t>Coyote ACSR complete as per specification and as directed by Engineer in-charge of the work.</t>
  </si>
  <si>
    <t>Formatio of main bus with single Dranke/ 11KV complete as per specification and as directed by Engineer in-charge of the work.</t>
  </si>
  <si>
    <t>Formatio of cross bus with single Dranke/ 11KV complete as per specification and as directed by Engineer in-charge of the work.</t>
  </si>
  <si>
    <t>9 kV, 5 kA Lightning Arrester Polymeric type with GROUND DISCONNECTOR complete as per specification and as directed by Engineer in-charge of the work.</t>
  </si>
  <si>
    <t>Single Tension string using 2 unit of each 11 KV, 90 KN Disc insulator along with bolted type tension clamp and hardware suitable (Pins) for Drake ACSR (11 KV side) complete as per specification and as directed by Engineer in-charge of the work.</t>
  </si>
  <si>
    <t>Single Suspension string using 1 unit of each 11 KV, 90 KN Disc insulator along with bolted type tension clamp and hardware suitable (Pins) for Coyote ACSR complete as per specification and as directed by Engineer in-charge of the work.</t>
  </si>
  <si>
    <t>Single Tension string using 1 unit of each 11 KV, 90 KN Disc insulator along with bolted type tension clamp and hardware suitable (Pins) for Coyote ACSR (11 KV side) complete as per specification and as directed by Engineer in-charge of the work.</t>
  </si>
  <si>
    <t>9.0 Mtr.Long RCC pole for 145 kgs.working load complete as per specification and as directed by Engineer in-charge of the work.</t>
  </si>
  <si>
    <t>SV lamp complete fitting with necessary clamps,bolts complete as per specification and as directed by Engineer in-charge of the work.</t>
  </si>
  <si>
    <t>2 core 6 sq.mm (For AC Supply) copper wire complete as per specification and as directed by Engineer in-charge of the work.</t>
  </si>
  <si>
    <t>PVC pipe 80mm dia for control cable complete as per specification and as directed by Engineer in-charge of the work.</t>
  </si>
  <si>
    <t>PVC pipe bend 80mm dia complete as per specification and as directed by Engineer in-charge of the work.</t>
  </si>
  <si>
    <t>porceline fuse cut outscomplete as per specification and as directed by Engineer in-charge of the work.</t>
  </si>
  <si>
    <t>GI brakets for fixing of sv lamp fittings complete as per specification and as directed by Engineer in-charge of the work.</t>
  </si>
  <si>
    <t>32 A DP switch complete as per specification and as directed by Engineer in-charge of the work.</t>
  </si>
  <si>
    <t>pad-clamps coyote complete as per specification and as directed by Engineer in-charge of the work.</t>
  </si>
  <si>
    <t>RCC pole clamps complete as per specification and as directed by Engineer in-charge of the work.</t>
  </si>
  <si>
    <t>Lugs 185 sq.mm complete as per specification and as directed by Engineer in-charge of the work.</t>
  </si>
  <si>
    <t>PG-clamps coyote-coyote complete as per specification and as directed by Engineer in-charge of the work.</t>
  </si>
  <si>
    <t>Drake-Drake-fired wedge connector type complete as per specification and as directed by Engineer in-charge of the work.</t>
  </si>
  <si>
    <t>Drake-coyote-fired wedge connector type complete as per specification and as directed by Engineer in-charge of the work.</t>
  </si>
  <si>
    <t>Coyote-coyote-fired wedge connector type complete as per specification and as directed by Engineer in-charge of the work.</t>
  </si>
  <si>
    <t>11KV pin insulators with GI pins complete as per specification and as directed by Engineer in-charge of the work.</t>
  </si>
  <si>
    <t>PVC insulated copper control cable with lugs/Ferrules 1.1 KV class.Size of cable : 19 Core 2.5 sq.mm. copper control cables complete as per specification and as directed by Engineer in-charge of the work.</t>
  </si>
  <si>
    <t>PVC insulated copper control cable with lugs/Ferrules 1.1 KV class.Size of cable : 4 Core 6.0 sq.mm. copper control cables complete as per specification and as directed by Engineer in-charge of the work.</t>
  </si>
  <si>
    <t>PVC insulated copper control cable with lugs/Ferrules 1.1 KV class.Size of cable : 4 Core 2.5 sq.mm. copper control cables complete as per specification and as directed by Engineer in-charge of the work.</t>
  </si>
  <si>
    <t>PVC insulated copper control cable with lugs/Ferrules 1.1 KV class.Size of cable : 2 Core 6.0 sq.mm. copper control cables complete as per specification and as directed by Engineer in-charge of the work.</t>
  </si>
  <si>
    <t>PVC insulated copper control cable with lugs/Ferrules 1.1 KV class.Size of cable : 10Core 0.5 sq.mm. Armoured communication cable for scada compatibility complete as per specification and as directed by Engineer in-charge of the work.</t>
  </si>
  <si>
    <t>AC , DC outdoor panel box complete as per specification and as directed by Engineer in-charge of the work.</t>
  </si>
  <si>
    <t>Grounding of equipment with 50 x 6mm GI flat and connecting equipments to the earth mat/ground pit including all connected works complete as per specification and as directed by Engineer in-charge of the work.</t>
  </si>
  <si>
    <t>Providing cast iron pipe of 100mm ID 15mm thickness, 2.75mtrs long with 2part clamp out of GI flat 50 x 6mm continuously welded arround the pipe, icluding cost of excavation (all materials supplyied by contractor) complete as per specification and as directed by Engineer in-charge of the work.</t>
  </si>
  <si>
    <t>Supplying and fixing 450mm dia x 450mm height 1.50" to 2" hume pipe collors for eath pits complete as per specification and as directed by Engineer in-charge of the work.</t>
  </si>
  <si>
    <t>Equipements name plates and earthing name plates including fixing at outdoor complete as per specification and as directed by Engineer in-charge of the work.</t>
  </si>
  <si>
    <t>Supplying and fixing PVC conduit pipe and accessories of approved guage of 2mm thick and 25mm dia with 2 of 3/20 copper wire complete as per specification and as directed by Engineer in-charge of the work.</t>
  </si>
  <si>
    <t>Earth band 450mm long complete as per specification and as directed by Engineer in-charge of the work.</t>
  </si>
  <si>
    <t>PVC pipe 150mm dia for control cable complete as per specification and as directed by Engineer in-charge of the work.</t>
  </si>
  <si>
    <t>pvc bend 150mm dia complete as per specification and as directed by Engineer in-charge of the work.</t>
  </si>
  <si>
    <t>Cable Dust SSY-Type 2 complete as per specification and as directed by Engineer in-charge of the work.</t>
  </si>
  <si>
    <t>Mile stone-3</t>
  </si>
  <si>
    <t>SL</t>
  </si>
  <si>
    <t>Components</t>
  </si>
  <si>
    <t>Break-up (%) of Contract</t>
  </si>
  <si>
    <t>Value</t>
  </si>
  <si>
    <t>Sub-Break-up of Main Item</t>
  </si>
  <si>
    <t>Further Sub-Break-</t>
  </si>
  <si>
    <t>up (%)</t>
  </si>
  <si>
    <t>A</t>
  </si>
  <si>
    <t>Civil Works : Construction and Pump house, Control Room, Staff Quarter</t>
  </si>
  <si>
    <t>a.</t>
  </si>
  <si>
    <t>Civil Works for Construction Pump house, Control Room, Staff Quarter</t>
  </si>
  <si>
    <t>On approval of Designs</t>
  </si>
  <si>
    <t>After completion of Earthwork</t>
  </si>
  <si>
    <t>After completion of Raft Foundation / Base Slab</t>
  </si>
  <si>
    <t>After completion of Side Wall, Columns etc.</t>
  </si>
  <si>
    <t>After completion of Floor Slab</t>
  </si>
  <si>
    <t>After completion of Beams, Columns,</t>
  </si>
  <si>
    <t>Gantry Structure and Brick wall upto roof</t>
  </si>
  <si>
    <t>After completion Doors, Rolling Shutters, Windows and Ventilators etc.</t>
  </si>
  <si>
    <t>After completion of MS roof truss and roofing</t>
  </si>
  <si>
    <t>After completion of plastering and</t>
  </si>
  <si>
    <t>painting</t>
  </si>
  <si>
    <t>After completion of all finishing works</t>
  </si>
  <si>
    <t>After Commissioning</t>
  </si>
  <si>
    <t>B</t>
  </si>
  <si>
    <t>Electro-Mechanical Works : Pumping Machinery, Electrical works for  1 Pump houses</t>
  </si>
  <si>
    <t>PumpHouse (Electro- Mechanical Works) for  1Pump houses</t>
  </si>
  <si>
    <t>Pumps</t>
  </si>
  <si>
    <t>After supply of Pumps</t>
  </si>
  <si>
    <t>After Installation</t>
  </si>
  <si>
    <t>b.</t>
  </si>
  <si>
    <t>Motors</t>
  </si>
  <si>
    <t>After supply of Motors</t>
  </si>
  <si>
    <t>c.</t>
  </si>
  <si>
    <t>Screens, Gates, Valves &amp; Pipeline Works</t>
  </si>
  <si>
    <t>After supply of Equipments</t>
  </si>
  <si>
    <t>d.</t>
  </si>
  <si>
    <t>All types Panels</t>
  </si>
  <si>
    <t>After supply of Panels</t>
  </si>
  <si>
    <t>e.</t>
  </si>
  <si>
    <t>EOT Crane</t>
  </si>
  <si>
    <t>After supply of EOT Crane</t>
  </si>
  <si>
    <t>f.</t>
  </si>
  <si>
    <t>Soft Starters</t>
  </si>
  <si>
    <t>After supply of Soft Starters</t>
  </si>
  <si>
    <t>g.</t>
  </si>
  <si>
    <t>Cabling Works</t>
  </si>
  <si>
    <t>After supply of Cables</t>
  </si>
  <si>
    <t>h.</t>
  </si>
  <si>
    <t>Miscllaneous Works</t>
  </si>
  <si>
    <t>After supply of items</t>
  </si>
  <si>
    <t>After Commissioning of Pumping</t>
  </si>
  <si>
    <t>Machinery for PumpHouse-1 to Pump House   2</t>
  </si>
  <si>
    <t>C.</t>
  </si>
  <si>
    <t>Electric Sub-Station &amp; Transmission Line</t>
  </si>
  <si>
    <t>To Jackwell cum PumpHouse for  2</t>
  </si>
  <si>
    <t>pump houses</t>
  </si>
  <si>
    <t>Power and Auxilary Transformer</t>
  </si>
  <si>
    <t>After supply of Transformers</t>
  </si>
  <si>
    <t>CT's, PT's and Isolators</t>
  </si>
  <si>
    <t>After supply of equipment</t>
  </si>
  <si>
    <t>Conductor</t>
  </si>
  <si>
    <t>After supply of Conductor</t>
  </si>
  <si>
    <t>Poles</t>
  </si>
  <si>
    <t>After supply of Poles</t>
  </si>
  <si>
    <t>After Commissioning of for pump</t>
  </si>
  <si>
    <t>house 1 to pump house 9</t>
  </si>
  <si>
    <t>D.</t>
  </si>
  <si>
    <t>Delivery pipe, manifold ,Rising Main ands Gravity main with associated civil works</t>
  </si>
  <si>
    <t>MS Pipeline and associated works</t>
  </si>
  <si>
    <t>During Excavation &amp; Refilling on pro-</t>
  </si>
  <si>
    <t>rata basis</t>
  </si>
  <si>
    <t>After supply of Pipes on pro-rata basis</t>
  </si>
  <si>
    <t>After completion of Laying and</t>
  </si>
  <si>
    <t>Jointing on pro-rata basis</t>
  </si>
  <si>
    <t>After supply of valves and surge</t>
  </si>
  <si>
    <t>protection equipments</t>
  </si>
  <si>
    <t>After completion of Miscellaneous</t>
  </si>
  <si>
    <t>works (Crossing &amp; civil works)</t>
  </si>
  <si>
    <t>After completion of Testing</t>
  </si>
  <si>
    <t>After Commissioning of Rising Main</t>
  </si>
  <si>
    <t>G.</t>
  </si>
  <si>
    <t>Surge protection arrangements</t>
  </si>
  <si>
    <t>Supply of equipments</t>
  </si>
  <si>
    <t>(valves/construction surge tank/air vessels etc)</t>
  </si>
  <si>
    <t xml:space="preserve">After installation of equipment </t>
  </si>
  <si>
    <t>After completion of works</t>
  </si>
  <si>
    <t>H.</t>
  </si>
  <si>
    <t>Tank  Improvement works</t>
  </si>
  <si>
    <t>On approval of  Designs</t>
  </si>
  <si>
    <t>After Jungle clearance</t>
  </si>
  <si>
    <t>After Sectioning of Nala</t>
  </si>
  <si>
    <t>After completion of Cross</t>
  </si>
  <si>
    <t>drain works and desilting</t>
  </si>
  <si>
    <t>After completion of Nala trimming</t>
  </si>
  <si>
    <t xml:space="preserve">work </t>
  </si>
  <si>
    <t>I.</t>
  </si>
  <si>
    <t>Operation and Maintenance of the Scheme for 60 Months to be released</t>
  </si>
  <si>
    <t>on monthly basis</t>
  </si>
  <si>
    <r>
      <t>1</t>
    </r>
    <r>
      <rPr>
        <vertAlign val="superscript"/>
        <sz val="10"/>
        <rFont val="Times New Roman"/>
        <family val="1"/>
      </rPr>
      <t>st</t>
    </r>
    <r>
      <rPr>
        <sz val="10"/>
        <rFont val="Times New Roman"/>
        <family val="1"/>
      </rPr>
      <t xml:space="preserve"> Year</t>
    </r>
  </si>
  <si>
    <r>
      <t>2</t>
    </r>
    <r>
      <rPr>
        <vertAlign val="superscript"/>
        <sz val="10"/>
        <rFont val="Times New Roman"/>
        <family val="1"/>
      </rPr>
      <t>nd</t>
    </r>
    <r>
      <rPr>
        <sz val="10"/>
        <rFont val="Times New Roman"/>
        <family val="1"/>
      </rPr>
      <t xml:space="preserve"> Year</t>
    </r>
  </si>
  <si>
    <r>
      <t>3</t>
    </r>
    <r>
      <rPr>
        <vertAlign val="superscript"/>
        <sz val="10"/>
        <rFont val="Times New Roman"/>
        <family val="1"/>
      </rPr>
      <t>rd</t>
    </r>
    <r>
      <rPr>
        <sz val="10"/>
        <rFont val="Times New Roman"/>
        <family val="1"/>
      </rPr>
      <t xml:space="preserve"> Year</t>
    </r>
  </si>
  <si>
    <r>
      <t>4</t>
    </r>
    <r>
      <rPr>
        <vertAlign val="superscript"/>
        <sz val="10"/>
        <rFont val="Times New Roman"/>
        <family val="1"/>
      </rPr>
      <t>th</t>
    </r>
    <r>
      <rPr>
        <sz val="10"/>
        <rFont val="Times New Roman"/>
        <family val="1"/>
      </rPr>
      <t xml:space="preserve"> Year</t>
    </r>
  </si>
  <si>
    <r>
      <t>5</t>
    </r>
    <r>
      <rPr>
        <vertAlign val="superscript"/>
        <sz val="10"/>
        <rFont val="Times New Roman"/>
        <family val="1"/>
      </rPr>
      <t>th</t>
    </r>
    <r>
      <rPr>
        <sz val="10"/>
        <rFont val="Times New Roman"/>
        <family val="1"/>
      </rPr>
      <t xml:space="preserve"> Year</t>
    </r>
  </si>
  <si>
    <t>cum</t>
  </si>
  <si>
    <t>LOC</t>
  </si>
  <si>
    <t>MILESTONE 1</t>
  </si>
  <si>
    <t>MILESTONE 2</t>
  </si>
  <si>
    <t>MILESTONE 3</t>
  </si>
  <si>
    <t>Milestones and liquidity damages</t>
  </si>
  <si>
    <t>MILESTONES</t>
  </si>
  <si>
    <t>AMOUNT</t>
  </si>
  <si>
    <t>Liquidity damage</t>
  </si>
  <si>
    <t>Mile Stone 1</t>
  </si>
  <si>
    <t>Mile Stone 2</t>
  </si>
  <si>
    <t>Mile Stone 3</t>
  </si>
  <si>
    <t>Line of credit</t>
  </si>
  <si>
    <t>Annual turn over</t>
  </si>
  <si>
    <t>Similar nature of work</t>
  </si>
  <si>
    <t>Steel</t>
  </si>
  <si>
    <t>EMD, RS</t>
  </si>
  <si>
    <t xml:space="preserve">    Total Duration -09 Months (Including Monsoon)</t>
  </si>
  <si>
    <t>Cement Concrete (Both RCC and PCC)</t>
  </si>
  <si>
    <t>Tonne</t>
  </si>
  <si>
    <t>EWE, Embankment, filing and De-silting</t>
  </si>
  <si>
    <t>m</t>
  </si>
  <si>
    <t>1</t>
  </si>
  <si>
    <t>2</t>
  </si>
  <si>
    <t>3</t>
  </si>
  <si>
    <t>4</t>
  </si>
  <si>
    <t>5</t>
  </si>
  <si>
    <t>6</t>
  </si>
  <si>
    <t>7</t>
  </si>
  <si>
    <t>8</t>
  </si>
  <si>
    <t>9</t>
  </si>
  <si>
    <t>10</t>
  </si>
  <si>
    <t>11</t>
  </si>
  <si>
    <t>12</t>
  </si>
  <si>
    <t>13</t>
  </si>
  <si>
    <t>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By Mechanical Means using Dozer ( In area of light jungle)Complete with all lead and lift as directed by engineer Incharge of work</t>
  </si>
  <si>
    <t>100 sqm</t>
  </si>
  <si>
    <t>Cutting  and  removing  jauliflora  bushes  upto  1.50  m  girth  excluding  removal  of  stumps  and  includingburning or disposing off the materials as directed with all other ancillary operations completeComplete with all lead and lift as directed by engineer Incharge of work</t>
  </si>
  <si>
    <t>each</t>
  </si>
  <si>
    <t>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work-In all kinds of soils Depth upto 3 mComplete with all lead and lift as directed by engineer Incharge of work</t>
  </si>
  <si>
    <t>Earth work excavation for Foundation by mechanical means for all works  depth upto 3 m, as per  drawing and technical specifications, including setting out, shoring strutting barricading, caution  lights, including dressing of excavated surfaces, disposing off or levelling the excavated earth or sorting  stacking the selected earth for reuse in a radius of 50 m and lit upto 1.5 m inchuding cost of labour,  tools, usage of machinery  other appurtenaces required to complete the work. In ordinary/soft rock  without blasting upto 1.5 m depth In ordinary/soft rock without blasting upto 1.5 m depthComplete with all lead and lift as directed by engineer Incharge of work</t>
  </si>
  <si>
    <t>Providing and laying in-situ vibrated M-15 grade cement concrete using 40 mm down approved, clean, hard,  graded  aggregates  for  plain  concrete  works  including  cost  of  all  materials,  machinery,  labour, cleaning, providing mortar layer for lift joints, batching, mixing, placing in position, levelling, vibrating, finishing, curing with all other ancillary operations Complete with all lead and lift as directed by engineer Incharge of work</t>
  </si>
  <si>
    <t>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specification.Complete with all lead and lift as directed by engineer Incharge of work</t>
  </si>
  <si>
    <t>Providing and laying insitu vibrated M-20 ( 28 days cube compressive strength not less than 20 N / sq mm  )  grade cement  concrete using  20 mm  down  size approved, clean, hard, graded aggregates as per relevant  IS  Codes  machine  mixed  with  super  plasticisers,  laid  in  layers,  well  compacted  using  needle vibrators, including cost of all materials of quality, confirming to the requirements of relevant IS codes, labour,   Usage   charges   of   machinery,   curing,   centering,   formwork   and   scafolding   and   all   other appurtenances  required  to  complete  the  work  as  per  technical  specifications  for  check  dam  /pickups /irrigation   tanks/waste   weir/   sluice,   sluice   canal   and   other   allied   works   like   abutments/wing walls/returns/cutoff walls works &amp; all necessary works as directed and complete as per specification.Complete with all lead and lift as directed by engineer Incharge of work</t>
  </si>
  <si>
    <t>De-silting tank bed/Feeder Channel/Canal in dry condition by excavating the deposited bed material and loading the same to transport vehicle ( excluding cost of transportation ) including cost of all machinery, labour etc., Complete with all lead and lift as directed by engineer Incharge of work</t>
  </si>
  <si>
    <t>Providing new embankment abutting to existing bund to strength the existing bund using soil available in adjacent area in layers of 200 to 250 mm and compacting each layer to density control of not less than 95 percent by vibrating plate compactor or pnuematic tamper including cost of all materials, machinery, labour, picking previous layer, spreading soil in layer, breaking clods, watering etc., Complete with all lead and lift as directed by engineer Incharge of work</t>
  </si>
  <si>
    <t>Providing and constructing 450 mm thick hand packed rough stone
revetment consisting of 300 mm thick rough stones with 400 to 450
mm long through stones at 1.5 m c / c over a backing of 150 mm
thick 40 mm down graded coarse aggregate layer including cost of all
materials machinery, labour, laying to specified slope, wedging with
chips, finishing &amp; all necessary works as directed and complete as
per specification.Complete with all lead and lift as directed by engineer Incharge of work</t>
  </si>
  <si>
    <t>sqm</t>
  </si>
  <si>
    <t>Providing rubble stone/boulder filling between or behind abutment below apron including cost of all materials, labour, hand packing, finishing top surface &amp; all necessary works as directed and complete as per specification.Complete with all lead and lift as directed by engineer Incharge of work</t>
  </si>
  <si>
    <t>Providing weep holes in Brick masonry/Plain/ Reinforced concrete abutment, wing wall/ return wall with PVC Pipe 110mm outer dia at 2 kg per m2, extending through the full width of the structure with slope of 1V :20H towards drawing foce. Complete as per drawing and Technical SpecificationsComplete with all lead and lift as directed by engineer Incharge of work</t>
  </si>
  <si>
    <t>Providing  impervious  filling  adjacent  to  masonry  /  concrete  structure  and  filling  trial  pits  with  soil available in adjacent area in layers of 100 to 150 mm and compacting each layer to density control of not less  than  95  percent  using  pneumatic  tampers  or  by  vibratory  earth  rammers  including  cost  of  all materials, machinery, labour, picking previous layer, spreading soil in layer, breaking clods, watering &amp; all necessary works as directed and complete as per specification.,Complete with all lead and lift as directed by engineer Incharge of work</t>
  </si>
  <si>
    <t>Name of Work: Construction of Protective work and bund in L/s of the Checkdam near Venkataiaha S/o venkatiaha and other lands belongs to SC category near Sy No 102 in Chottanahally dakale village of Shettally in Devalapura Hobli Nagamangala Taluk of Mandya District-INDENT11731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</si>
</sst>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 #,##0.00_ ;_ * \-#,##0.00_ ;_ * &quot;-&quot;??_ ;_ @_ "/>
    <numFmt numFmtId="164" formatCode="&quot;$&quot;#,##0.00_);[Red]\(&quot;$&quot;#,##0.00\)"/>
    <numFmt numFmtId="165" formatCode="_(* #,##0.00_);_(* \(#,##0.00\);_(* &quot;-&quot;??_);_(@_)"/>
    <numFmt numFmtId="166" formatCode="0.000"/>
    <numFmt numFmtId="167" formatCode="0.0000"/>
    <numFmt numFmtId="168" formatCode="#,##0\ &quot;Per day&quot;"/>
    <numFmt numFmtId="169" formatCode="&quot;Rs&quot;\ #,###.00\ &quot;Lakhs&quot;"/>
  </numFmts>
  <fonts count="49" x14ac:knownFonts="1">
    <font>
      <sz val="10"/>
      <name val="Arial"/>
    </font>
    <font>
      <sz val="11"/>
      <color theme="1"/>
      <name val="Calibri"/>
      <family val="2"/>
      <scheme val="minor"/>
    </font>
    <font>
      <sz val="11"/>
      <color theme="1"/>
      <name val="Calibri"/>
      <family val="2"/>
      <scheme val="minor"/>
    </font>
    <font>
      <sz val="11"/>
      <name val="Arial"/>
      <family val="2"/>
    </font>
    <font>
      <sz val="14"/>
      <name val="Arial"/>
      <family val="2"/>
    </font>
    <font>
      <b/>
      <sz val="12"/>
      <name val="Arial"/>
      <family val="2"/>
    </font>
    <font>
      <b/>
      <sz val="10"/>
      <name val="Arial"/>
      <family val="2"/>
    </font>
    <font>
      <sz val="10"/>
      <name val="Arial"/>
      <family val="2"/>
    </font>
    <font>
      <b/>
      <sz val="14"/>
      <name val="Arial"/>
      <family val="2"/>
    </font>
    <font>
      <b/>
      <sz val="11"/>
      <name val="Arial"/>
      <family val="2"/>
    </font>
    <font>
      <b/>
      <sz val="12"/>
      <name val="Arial Narrow"/>
      <family val="2"/>
    </font>
    <font>
      <b/>
      <sz val="10"/>
      <color indexed="8"/>
      <name val="Arial"/>
      <family val="2"/>
    </font>
    <font>
      <sz val="14"/>
      <name val="Arial Narrow"/>
      <family val="2"/>
    </font>
    <font>
      <b/>
      <sz val="20"/>
      <name val="Arial Narrow"/>
      <family val="2"/>
    </font>
    <font>
      <sz val="12"/>
      <name val="Times New Roman"/>
      <family val="1"/>
    </font>
    <font>
      <b/>
      <i/>
      <sz val="14"/>
      <name val="Arial"/>
      <family val="2"/>
    </font>
    <font>
      <b/>
      <sz val="18"/>
      <name val="Arial"/>
      <family val="2"/>
    </font>
    <font>
      <sz val="11"/>
      <color indexed="8"/>
      <name val="Calibri"/>
      <family val="2"/>
    </font>
    <font>
      <b/>
      <sz val="11"/>
      <name val="Bookman Old Style"/>
      <family val="1"/>
    </font>
    <font>
      <sz val="10"/>
      <name val="Times New Roman"/>
      <family val="1"/>
    </font>
    <font>
      <b/>
      <sz val="16"/>
      <name val="Mongolian Baiti"/>
      <family val="4"/>
    </font>
    <font>
      <sz val="11"/>
      <color theme="1"/>
      <name val="Calibri"/>
      <family val="2"/>
      <scheme val="minor"/>
    </font>
    <font>
      <b/>
      <sz val="9"/>
      <name val="Cambria"/>
      <family val="1"/>
      <scheme val="major"/>
    </font>
    <font>
      <sz val="12"/>
      <name val="Calibri"/>
      <family val="2"/>
      <scheme val="minor"/>
    </font>
    <font>
      <b/>
      <sz val="10"/>
      <color rgb="FF000000"/>
      <name val="Verdana"/>
      <family val="2"/>
    </font>
    <font>
      <sz val="12"/>
      <name val="Arial"/>
      <family val="2"/>
    </font>
    <font>
      <b/>
      <sz val="9"/>
      <name val="Arial"/>
      <family val="2"/>
    </font>
    <font>
      <sz val="12"/>
      <color rgb="FFFF0000"/>
      <name val="Arial"/>
      <family val="2"/>
    </font>
    <font>
      <b/>
      <sz val="11"/>
      <color indexed="8"/>
      <name val="Arial"/>
      <family val="2"/>
    </font>
    <font>
      <b/>
      <sz val="12"/>
      <color theme="1" tint="4.9989318521683403E-2"/>
      <name val="Arial"/>
      <family val="2"/>
    </font>
    <font>
      <b/>
      <sz val="12"/>
      <color rgb="FF7030A0"/>
      <name val="Arial"/>
      <family val="2"/>
    </font>
    <font>
      <sz val="10"/>
      <name val="Arial"/>
      <family val="2"/>
    </font>
    <font>
      <sz val="11"/>
      <name val="Cambria"/>
      <family val="1"/>
      <scheme val="major"/>
    </font>
    <font>
      <b/>
      <sz val="10"/>
      <name val="Times New Roman"/>
      <family val="1"/>
    </font>
    <font>
      <b/>
      <sz val="10"/>
      <color rgb="FF000000"/>
      <name val="Times New Roman"/>
      <family val="1"/>
    </font>
    <font>
      <sz val="10"/>
      <color rgb="FF000000"/>
      <name val="Times New Roman"/>
      <family val="1"/>
    </font>
    <font>
      <sz val="10"/>
      <color rgb="FFFF0000"/>
      <name val="Times New Roman"/>
      <family val="1"/>
    </font>
    <font>
      <vertAlign val="superscript"/>
      <sz val="10"/>
      <name val="Times New Roman"/>
      <family val="1"/>
    </font>
    <font>
      <sz val="10"/>
      <name val="Arial"/>
      <family val="2"/>
    </font>
    <font>
      <b/>
      <sz val="12"/>
      <name val="Times New Roman"/>
      <family val="1"/>
    </font>
    <font>
      <b/>
      <sz val="12"/>
      <color rgb="FF000000"/>
      <name val="Times New Roman"/>
      <family val="1"/>
    </font>
    <font>
      <sz val="14"/>
      <name val="Times New Roman"/>
      <family val="1"/>
    </font>
    <font>
      <b/>
      <sz val="20"/>
      <name val="Times New Roman"/>
      <family val="1"/>
    </font>
    <font>
      <b/>
      <sz val="14"/>
      <name val="Times New Roman"/>
      <family val="1"/>
    </font>
    <font>
      <b/>
      <sz val="10"/>
      <color indexed="8"/>
      <name val="Times New Roman"/>
      <family val="1"/>
    </font>
    <font>
      <b/>
      <sz val="9"/>
      <name val="Times New Roman"/>
      <family val="1"/>
    </font>
    <font>
      <b/>
      <sz val="11"/>
      <name val="Times New Roman"/>
      <family val="1"/>
    </font>
    <font>
      <sz val="11"/>
      <name val="Times New Roman"/>
      <family val="1"/>
    </font>
    <font>
      <b/>
      <sz val="18"/>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s>
  <cellStyleXfs count="32">
    <xf numFmtId="0" fontId="0" fillId="0" borderId="0"/>
    <xf numFmtId="164" fontId="1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14" fillId="0" borderId="0"/>
    <xf numFmtId="0" fontId="19" fillId="0" borderId="0"/>
    <xf numFmtId="0" fontId="14" fillId="0" borderId="0"/>
    <xf numFmtId="0" fontId="21" fillId="0" borderId="0"/>
    <xf numFmtId="0" fontId="21" fillId="0" borderId="0"/>
    <xf numFmtId="0" fontId="2" fillId="0" borderId="0"/>
    <xf numFmtId="165" fontId="17" fillId="0" borderId="0" applyFont="0" applyFill="0" applyBorder="0" applyAlignment="0" applyProtection="0"/>
    <xf numFmtId="0" fontId="31" fillId="0" borderId="0"/>
    <xf numFmtId="0" fontId="7" fillId="0" borderId="0"/>
    <xf numFmtId="0" fontId="7" fillId="0" borderId="0"/>
    <xf numFmtId="0" fontId="7"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43" fontId="3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286">
    <xf numFmtId="0" fontId="0" fillId="0" borderId="0" xfId="0"/>
    <xf numFmtId="0" fontId="7" fillId="0" borderId="0" xfId="0" applyFont="1" applyAlignment="1">
      <alignment wrapText="1"/>
    </xf>
    <xf numFmtId="0" fontId="8" fillId="0" borderId="4" xfId="0" applyFont="1" applyBorder="1" applyAlignment="1">
      <alignment vertical="center" wrapText="1"/>
    </xf>
    <xf numFmtId="0" fontId="7" fillId="3" borderId="1" xfId="0" applyFont="1" applyFill="1" applyBorder="1" applyAlignment="1">
      <alignment wrapText="1"/>
    </xf>
    <xf numFmtId="2" fontId="9" fillId="3" borderId="1" xfId="0" applyNumberFormat="1" applyFont="1" applyFill="1" applyBorder="1" applyAlignment="1">
      <alignment horizontal="center" vertical="center" wrapText="1"/>
    </xf>
    <xf numFmtId="166" fontId="7" fillId="3" borderId="0" xfId="0" applyNumberFormat="1" applyFont="1" applyFill="1" applyAlignment="1">
      <alignment vertical="center" wrapText="1"/>
    </xf>
    <xf numFmtId="0" fontId="7" fillId="3" borderId="0" xfId="0" applyFont="1" applyFill="1" applyAlignment="1">
      <alignment wrapText="1"/>
    </xf>
    <xf numFmtId="0" fontId="8" fillId="3" borderId="1" xfId="0" applyFont="1" applyFill="1" applyBorder="1" applyAlignment="1">
      <alignment horizontal="center" vertical="center" wrapText="1"/>
    </xf>
    <xf numFmtId="0" fontId="8" fillId="0" borderId="1" xfId="0" applyFont="1" applyBorder="1" applyAlignment="1">
      <alignment vertical="center" wrapText="1"/>
    </xf>
    <xf numFmtId="2" fontId="8" fillId="0" borderId="4" xfId="0" applyNumberFormat="1" applyFont="1" applyBorder="1" applyAlignment="1">
      <alignment vertical="center" wrapText="1"/>
    </xf>
    <xf numFmtId="166" fontId="8" fillId="0" borderId="1" xfId="0" applyNumberFormat="1" applyFont="1" applyBorder="1" applyAlignment="1">
      <alignment horizontal="center" vertical="center" wrapText="1"/>
    </xf>
    <xf numFmtId="0" fontId="15" fillId="0" borderId="0" xfId="0" applyFont="1" applyAlignment="1">
      <alignment wrapText="1"/>
    </xf>
    <xf numFmtId="0" fontId="8" fillId="0" borderId="0" xfId="0" applyFont="1" applyAlignment="1">
      <alignment wrapText="1"/>
    </xf>
    <xf numFmtId="10" fontId="8" fillId="0" borderId="4" xfId="0" applyNumberFormat="1" applyFont="1" applyBorder="1" applyAlignment="1">
      <alignment horizontal="center" vertical="center" wrapText="1"/>
    </xf>
    <xf numFmtId="2" fontId="8" fillId="0" borderId="1" xfId="0" applyNumberFormat="1" applyFont="1" applyBorder="1" applyAlignment="1">
      <alignment vertical="center" wrapText="1"/>
    </xf>
    <xf numFmtId="2" fontId="8" fillId="0" borderId="4" xfId="0" applyNumberFormat="1" applyFont="1" applyBorder="1" applyAlignment="1">
      <alignment horizontal="center" vertical="center" wrapText="1"/>
    </xf>
    <xf numFmtId="0" fontId="4" fillId="0" borderId="0" xfId="0" applyFont="1" applyAlignment="1">
      <alignment wrapText="1"/>
    </xf>
    <xf numFmtId="0" fontId="4" fillId="0" borderId="1" xfId="0" applyFont="1" applyBorder="1" applyAlignment="1">
      <alignment wrapText="1"/>
    </xf>
    <xf numFmtId="2" fontId="8" fillId="0" borderId="1" xfId="0" applyNumberFormat="1" applyFont="1" applyBorder="1" applyAlignment="1">
      <alignment horizontal="center" vertical="center" wrapText="1"/>
    </xf>
    <xf numFmtId="2" fontId="4" fillId="0" borderId="0" xfId="0" applyNumberFormat="1" applyFont="1" applyAlignment="1">
      <alignment vertical="center" wrapText="1"/>
    </xf>
    <xf numFmtId="0" fontId="16" fillId="0" borderId="0" xfId="0" applyFont="1" applyAlignment="1">
      <alignment wrapText="1"/>
    </xf>
    <xf numFmtId="2" fontId="8" fillId="0" borderId="2" xfId="0" applyNumberFormat="1" applyFont="1" applyBorder="1" applyAlignment="1">
      <alignment horizontal="center" vertical="center" wrapText="1"/>
    </xf>
    <xf numFmtId="2" fontId="9" fillId="0" borderId="4" xfId="0" applyNumberFormat="1" applyFont="1" applyBorder="1" applyAlignment="1">
      <alignment horizontal="center" vertical="center" wrapText="1"/>
    </xf>
    <xf numFmtId="2" fontId="4" fillId="0" borderId="0" xfId="0" applyNumberFormat="1" applyFont="1" applyAlignment="1">
      <alignment wrapText="1"/>
    </xf>
    <xf numFmtId="0" fontId="8" fillId="4"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25" fillId="5" borderId="1" xfId="0" applyFont="1" applyFill="1" applyBorder="1" applyAlignment="1">
      <alignment horizontal="center" vertical="center" wrapText="1"/>
    </xf>
    <xf numFmtId="2" fontId="25" fillId="5" borderId="1" xfId="0" applyNumberFormat="1" applyFont="1" applyFill="1" applyBorder="1" applyAlignment="1">
      <alignment horizontal="center" vertical="center" wrapText="1"/>
    </xf>
    <xf numFmtId="0" fontId="25" fillId="5" borderId="1" xfId="4" applyFont="1" applyFill="1" applyBorder="1" applyAlignment="1">
      <alignment horizontal="center" vertical="center" wrapText="1"/>
    </xf>
    <xf numFmtId="0" fontId="26" fillId="5" borderId="1" xfId="0" applyFont="1" applyFill="1" applyBorder="1" applyAlignment="1">
      <alignment horizontal="center" vertical="center"/>
    </xf>
    <xf numFmtId="0" fontId="11" fillId="5" borderId="6" xfId="0" applyFont="1" applyFill="1" applyBorder="1" applyAlignment="1">
      <alignment horizontal="center" vertical="center" wrapText="1"/>
    </xf>
    <xf numFmtId="2" fontId="5" fillId="5" borderId="1" xfId="0" applyNumberFormat="1" applyFont="1" applyFill="1" applyBorder="1" applyAlignment="1">
      <alignment horizontal="center" vertical="center" wrapText="1"/>
    </xf>
    <xf numFmtId="0" fontId="7" fillId="5" borderId="0" xfId="0" applyFont="1" applyFill="1" applyAlignment="1">
      <alignment wrapText="1"/>
    </xf>
    <xf numFmtId="0" fontId="11" fillId="5" borderId="1" xfId="0" applyFont="1" applyFill="1" applyBorder="1" applyAlignment="1">
      <alignment horizontal="center" vertical="center" wrapText="1"/>
    </xf>
    <xf numFmtId="2" fontId="11" fillId="5" borderId="1" xfId="0" applyNumberFormat="1" applyFont="1" applyFill="1" applyBorder="1" applyAlignment="1">
      <alignment horizontal="center" vertical="center" wrapText="1"/>
    </xf>
    <xf numFmtId="2" fontId="9" fillId="3" borderId="4" xfId="0" applyNumberFormat="1" applyFont="1" applyFill="1" applyBorder="1" applyAlignment="1">
      <alignment horizontal="center" vertical="center" wrapText="1"/>
    </xf>
    <xf numFmtId="0" fontId="7" fillId="5" borderId="1" xfId="0" applyFont="1" applyFill="1" applyBorder="1" applyAlignment="1">
      <alignment wrapText="1"/>
    </xf>
    <xf numFmtId="166" fontId="5" fillId="5" borderId="1" xfId="0" applyNumberFormat="1" applyFont="1" applyFill="1" applyBorder="1" applyAlignment="1">
      <alignment horizontal="center" vertical="center" wrapText="1"/>
    </xf>
    <xf numFmtId="2" fontId="29" fillId="5" borderId="1" xfId="0" applyNumberFormat="1" applyFont="1" applyFill="1" applyBorder="1" applyAlignment="1">
      <alignment horizontal="center" vertical="center" wrapText="1"/>
    </xf>
    <xf numFmtId="0" fontId="30" fillId="5" borderId="1" xfId="0" applyFont="1" applyFill="1" applyBorder="1" applyAlignment="1">
      <alignment horizontal="center" vertical="center" wrapText="1"/>
    </xf>
    <xf numFmtId="2" fontId="5" fillId="5" borderId="0" xfId="0" applyNumberFormat="1" applyFont="1" applyFill="1" applyAlignment="1">
      <alignment horizontal="center" vertical="center" wrapText="1"/>
    </xf>
    <xf numFmtId="2" fontId="7" fillId="3" borderId="0" xfId="0" applyNumberFormat="1" applyFont="1" applyFill="1" applyAlignment="1">
      <alignment wrapText="1"/>
    </xf>
    <xf numFmtId="0" fontId="12" fillId="5" borderId="0" xfId="0" applyFont="1" applyFill="1" applyAlignment="1">
      <alignment horizontal="center" vertical="center" wrapText="1"/>
    </xf>
    <xf numFmtId="0" fontId="7" fillId="5" borderId="0" xfId="0" applyFont="1" applyFill="1" applyAlignment="1">
      <alignment horizontal="center" vertical="top" wrapText="1"/>
    </xf>
    <xf numFmtId="0" fontId="22" fillId="5" borderId="1" xfId="0" applyFont="1" applyFill="1" applyBorder="1" applyAlignment="1">
      <alignment horizontal="center" vertical="center"/>
    </xf>
    <xf numFmtId="0" fontId="6" fillId="5" borderId="5"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6" fillId="5" borderId="5" xfId="0" applyFont="1" applyFill="1" applyBorder="1" applyAlignment="1">
      <alignment horizontal="center" vertical="top" wrapText="1"/>
    </xf>
    <xf numFmtId="0" fontId="25" fillId="5" borderId="1" xfId="0" applyFont="1" applyFill="1" applyBorder="1" applyAlignment="1">
      <alignment horizontal="justify" vertical="top" wrapText="1"/>
    </xf>
    <xf numFmtId="2" fontId="28" fillId="5" borderId="1" xfId="0" applyNumberFormat="1" applyFont="1" applyFill="1" applyBorder="1" applyAlignment="1">
      <alignment horizontal="center" vertical="center" wrapText="1"/>
    </xf>
    <xf numFmtId="2" fontId="11" fillId="5" borderId="6" xfId="0" applyNumberFormat="1" applyFont="1" applyFill="1" applyBorder="1" applyAlignment="1">
      <alignment horizontal="center" vertical="center" wrapText="1"/>
    </xf>
    <xf numFmtId="2" fontId="8" fillId="5" borderId="0" xfId="0" applyNumberFormat="1" applyFont="1" applyFill="1" applyAlignment="1">
      <alignment horizontal="center" vertical="top" wrapText="1"/>
    </xf>
    <xf numFmtId="0" fontId="25" fillId="5" borderId="1" xfId="0" applyFont="1" applyFill="1" applyBorder="1" applyAlignment="1">
      <alignment vertical="top" wrapText="1"/>
    </xf>
    <xf numFmtId="0" fontId="27" fillId="5" borderId="1" xfId="0" applyFont="1" applyFill="1" applyBorder="1" applyAlignment="1">
      <alignment horizontal="justify" vertical="top" wrapText="1"/>
    </xf>
    <xf numFmtId="167" fontId="25" fillId="5" borderId="1" xfId="0" applyNumberFormat="1" applyFont="1" applyFill="1" applyBorder="1" applyAlignment="1">
      <alignment horizontal="center" vertical="center" wrapText="1"/>
    </xf>
    <xf numFmtId="166" fontId="25" fillId="5" borderId="1" xfId="0" applyNumberFormat="1" applyFont="1" applyFill="1" applyBorder="1" applyAlignment="1">
      <alignment horizontal="center" vertical="center" wrapText="1"/>
    </xf>
    <xf numFmtId="2" fontId="23" fillId="5" borderId="1" xfId="0" applyNumberFormat="1" applyFont="1" applyFill="1" applyBorder="1" applyAlignment="1">
      <alignment horizontal="center" vertical="center"/>
    </xf>
    <xf numFmtId="166" fontId="3" fillId="5" borderId="1" xfId="0" applyNumberFormat="1" applyFont="1" applyFill="1" applyBorder="1" applyAlignment="1">
      <alignment horizontal="center" vertical="center" wrapText="1"/>
    </xf>
    <xf numFmtId="2" fontId="3" fillId="5" borderId="1" xfId="0" applyNumberFormat="1" applyFont="1" applyFill="1" applyBorder="1" applyAlignment="1">
      <alignment horizontal="center" vertical="center" wrapText="1"/>
    </xf>
    <xf numFmtId="2" fontId="8" fillId="5" borderId="0" xfId="0" applyNumberFormat="1" applyFont="1" applyFill="1" applyAlignment="1">
      <alignment horizontal="center" vertical="center" wrapText="1"/>
    </xf>
    <xf numFmtId="0" fontId="7" fillId="5" borderId="0" xfId="0" applyFont="1" applyFill="1" applyAlignment="1">
      <alignment vertical="center" wrapText="1"/>
    </xf>
    <xf numFmtId="166" fontId="7" fillId="5" borderId="1" xfId="0" applyNumberFormat="1" applyFont="1" applyFill="1" applyBorder="1" applyAlignment="1">
      <alignment horizontal="center" vertical="center"/>
    </xf>
    <xf numFmtId="2" fontId="7" fillId="5" borderId="1" xfId="0" applyNumberFormat="1" applyFont="1" applyFill="1" applyBorder="1" applyAlignment="1">
      <alignment horizontal="center" vertical="center"/>
    </xf>
    <xf numFmtId="2" fontId="24" fillId="5" borderId="1" xfId="0" applyNumberFormat="1" applyFont="1" applyFill="1" applyBorder="1" applyAlignment="1">
      <alignment horizontal="center" vertical="center" wrapText="1"/>
    </xf>
    <xf numFmtId="0" fontId="25" fillId="5" borderId="1" xfId="4" applyFont="1" applyFill="1" applyBorder="1" applyAlignment="1">
      <alignment horizontal="left" vertical="top" wrapText="1"/>
    </xf>
    <xf numFmtId="0" fontId="24" fillId="5" borderId="1" xfId="0" applyFont="1" applyFill="1" applyBorder="1" applyAlignment="1">
      <alignment vertical="top" wrapText="1"/>
    </xf>
    <xf numFmtId="0" fontId="24" fillId="5" borderId="1" xfId="0" applyFont="1" applyFill="1" applyBorder="1" applyAlignment="1">
      <alignment horizontal="center" vertical="center" wrapText="1"/>
    </xf>
    <xf numFmtId="166" fontId="7" fillId="5" borderId="0" xfId="0" applyNumberFormat="1" applyFont="1" applyFill="1" applyAlignment="1">
      <alignment horizontal="center" vertical="center" wrapText="1"/>
    </xf>
    <xf numFmtId="2" fontId="8" fillId="2" borderId="2" xfId="0" applyNumberFormat="1"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10" fontId="8" fillId="2" borderId="2" xfId="0" applyNumberFormat="1" applyFont="1" applyFill="1" applyBorder="1" applyAlignment="1">
      <alignment horizontal="center" vertical="center" wrapText="1"/>
    </xf>
    <xf numFmtId="166" fontId="8" fillId="2" borderId="2" xfId="0" applyNumberFormat="1" applyFont="1" applyFill="1" applyBorder="1" applyAlignment="1">
      <alignment horizontal="center" vertical="center" wrapText="1"/>
    </xf>
    <xf numFmtId="2" fontId="8" fillId="0" borderId="0" xfId="0" applyNumberFormat="1" applyFont="1" applyAlignment="1">
      <alignment horizontal="center" vertical="center" wrapText="1"/>
    </xf>
    <xf numFmtId="2" fontId="8" fillId="2" borderId="0" xfId="0" applyNumberFormat="1" applyFont="1" applyFill="1" applyAlignment="1">
      <alignment horizontal="center" vertical="center" wrapText="1"/>
    </xf>
    <xf numFmtId="0" fontId="6" fillId="0" borderId="0" xfId="12" applyFont="1" applyAlignment="1">
      <alignment horizontal="center" vertical="center"/>
    </xf>
    <xf numFmtId="0" fontId="6" fillId="0" borderId="0" xfId="12" applyFont="1" applyAlignment="1">
      <alignment horizontal="center" vertical="center" wrapText="1"/>
    </xf>
    <xf numFmtId="167" fontId="6" fillId="0" borderId="0" xfId="12" applyNumberFormat="1" applyFont="1" applyAlignment="1">
      <alignment horizontal="center" vertical="center"/>
    </xf>
    <xf numFmtId="0" fontId="2" fillId="0" borderId="0" xfId="12" applyAlignment="1">
      <alignment horizontal="center" vertical="center"/>
    </xf>
    <xf numFmtId="0" fontId="3" fillId="0" borderId="1" xfId="12" applyFont="1" applyBorder="1" applyAlignment="1">
      <alignment horizontal="center" vertical="center"/>
    </xf>
    <xf numFmtId="2" fontId="3" fillId="0" borderId="1" xfId="12" applyNumberFormat="1" applyFont="1" applyBorder="1" applyAlignment="1">
      <alignment horizontal="justify" vertical="center" wrapText="1"/>
    </xf>
    <xf numFmtId="2" fontId="3" fillId="0" borderId="1" xfId="12" applyNumberFormat="1" applyFont="1" applyBorder="1" applyAlignment="1">
      <alignment horizontal="center" vertical="center" wrapText="1"/>
    </xf>
    <xf numFmtId="2" fontId="3" fillId="0" borderId="1" xfId="12" applyNumberFormat="1" applyFont="1" applyBorder="1" applyAlignment="1">
      <alignment horizontal="center" vertical="center"/>
    </xf>
    <xf numFmtId="0" fontId="32" fillId="0" borderId="0" xfId="12" applyFont="1"/>
    <xf numFmtId="0" fontId="32" fillId="0" borderId="0" xfId="12" applyFont="1" applyAlignment="1">
      <alignment horizontal="center"/>
    </xf>
    <xf numFmtId="0" fontId="18" fillId="5" borderId="5" xfId="0" applyFont="1" applyFill="1" applyBorder="1" applyAlignment="1">
      <alignment horizontal="center" vertical="center" wrapText="1"/>
    </xf>
    <xf numFmtId="0" fontId="33" fillId="0" borderId="11" xfId="0" applyFont="1" applyBorder="1" applyAlignment="1">
      <alignment horizontal="center" wrapText="1"/>
    </xf>
    <xf numFmtId="0" fontId="33" fillId="0" borderId="12" xfId="0" applyFont="1" applyBorder="1" applyAlignment="1">
      <alignment horizontal="center" wrapText="1"/>
    </xf>
    <xf numFmtId="0" fontId="33" fillId="0" borderId="14" xfId="0" applyFont="1" applyBorder="1" applyAlignment="1">
      <alignment horizontal="center" wrapText="1"/>
    </xf>
    <xf numFmtId="0" fontId="33" fillId="0" borderId="15" xfId="0" applyFont="1" applyBorder="1" applyAlignment="1">
      <alignment horizontal="center" wrapText="1"/>
    </xf>
    <xf numFmtId="0" fontId="14" fillId="0" borderId="0" xfId="0" applyFont="1" applyAlignment="1">
      <alignment wrapText="1"/>
    </xf>
    <xf numFmtId="0" fontId="33" fillId="0" borderId="16" xfId="0" applyFont="1" applyBorder="1" applyAlignment="1">
      <alignment vertical="top" wrapText="1"/>
    </xf>
    <xf numFmtId="0" fontId="33" fillId="0" borderId="12" xfId="0" applyFont="1" applyBorder="1" applyAlignment="1">
      <alignment horizontal="left" vertical="top" wrapText="1" indent="2"/>
    </xf>
    <xf numFmtId="0" fontId="33" fillId="0" borderId="17" xfId="0" applyFont="1" applyBorder="1" applyAlignment="1">
      <alignment vertical="top" wrapText="1"/>
    </xf>
    <xf numFmtId="0" fontId="33" fillId="0" borderId="17" xfId="0" applyFont="1" applyBorder="1" applyAlignment="1">
      <alignment horizontal="center" vertical="top" wrapText="1"/>
    </xf>
    <xf numFmtId="9" fontId="19" fillId="0" borderId="15" xfId="0" applyNumberFormat="1" applyFont="1" applyBorder="1" applyAlignment="1">
      <alignment horizontal="center" vertical="top" wrapText="1"/>
    </xf>
    <xf numFmtId="0" fontId="19" fillId="0" borderId="17" xfId="0" applyFont="1" applyBorder="1" applyAlignment="1">
      <alignment vertical="top" wrapText="1"/>
    </xf>
    <xf numFmtId="0" fontId="19" fillId="0" borderId="12" xfId="0" applyFont="1" applyBorder="1" applyAlignment="1">
      <alignment horizontal="left" vertical="top" wrapText="1" indent="2"/>
    </xf>
    <xf numFmtId="10" fontId="19" fillId="0" borderId="15" xfId="0" applyNumberFormat="1" applyFont="1" applyBorder="1" applyAlignment="1">
      <alignment horizontal="right" vertical="top" wrapText="1"/>
    </xf>
    <xf numFmtId="0" fontId="19" fillId="0" borderId="12" xfId="0" applyFont="1" applyBorder="1" applyAlignment="1">
      <alignment horizontal="right" vertical="top" wrapText="1"/>
    </xf>
    <xf numFmtId="0" fontId="19" fillId="0" borderId="15" xfId="0" applyFont="1" applyBorder="1" applyAlignment="1">
      <alignment vertical="top" wrapText="1"/>
    </xf>
    <xf numFmtId="0" fontId="19" fillId="0" borderId="15" xfId="0" applyFont="1" applyBorder="1" applyAlignment="1">
      <alignment horizontal="center" vertical="top" wrapText="1"/>
    </xf>
    <xf numFmtId="9" fontId="19" fillId="0" borderId="15" xfId="0" applyNumberFormat="1" applyFont="1" applyBorder="1" applyAlignment="1">
      <alignment horizontal="right" vertical="top" wrapText="1"/>
    </xf>
    <xf numFmtId="0" fontId="19" fillId="0" borderId="12" xfId="0" applyFont="1" applyBorder="1" applyAlignment="1">
      <alignment vertical="top" wrapText="1"/>
    </xf>
    <xf numFmtId="10" fontId="19" fillId="0" borderId="15" xfId="0" applyNumberFormat="1" applyFont="1" applyBorder="1" applyAlignment="1">
      <alignment horizontal="center" vertical="top" wrapText="1"/>
    </xf>
    <xf numFmtId="0" fontId="34" fillId="0" borderId="15" xfId="0" applyFont="1" applyBorder="1" applyAlignment="1">
      <alignment vertical="top" wrapText="1"/>
    </xf>
    <xf numFmtId="0" fontId="35" fillId="0" borderId="17" xfId="0" applyFont="1" applyBorder="1" applyAlignment="1">
      <alignment vertical="top" wrapText="1"/>
    </xf>
    <xf numFmtId="0" fontId="35" fillId="0" borderId="15" xfId="0" applyFont="1" applyBorder="1" applyAlignment="1">
      <alignment vertical="top" wrapText="1"/>
    </xf>
    <xf numFmtId="0" fontId="33" fillId="0" borderId="15" xfId="0" applyFont="1" applyBorder="1" applyAlignment="1">
      <alignment vertical="top" wrapText="1"/>
    </xf>
    <xf numFmtId="10" fontId="19" fillId="0" borderId="15" xfId="0" applyNumberFormat="1" applyFont="1" applyBorder="1" applyAlignment="1">
      <alignment horizontal="left" vertical="top" wrapText="1" indent="2"/>
    </xf>
    <xf numFmtId="0" fontId="36" fillId="0" borderId="15" xfId="0" applyFont="1" applyBorder="1" applyAlignment="1">
      <alignment vertical="top" wrapText="1"/>
    </xf>
    <xf numFmtId="0" fontId="19" fillId="0" borderId="15" xfId="0" applyFont="1" applyBorder="1" applyAlignment="1">
      <alignment horizontal="center" wrapText="1"/>
    </xf>
    <xf numFmtId="0" fontId="19" fillId="0" borderId="12" xfId="0" applyFont="1" applyBorder="1" applyAlignment="1">
      <alignment horizontal="center" wrapText="1"/>
    </xf>
    <xf numFmtId="0" fontId="19" fillId="0" borderId="15" xfId="0" applyFont="1" applyBorder="1" applyAlignment="1">
      <alignment wrapText="1"/>
    </xf>
    <xf numFmtId="9" fontId="33" fillId="0" borderId="17" xfId="0" applyNumberFormat="1" applyFont="1" applyBorder="1" applyAlignment="1">
      <alignment horizontal="center" vertical="top" wrapText="1"/>
    </xf>
    <xf numFmtId="0" fontId="3" fillId="2" borderId="1" xfId="12" applyFont="1" applyFill="1" applyBorder="1" applyAlignment="1">
      <alignment horizontal="center" vertical="center"/>
    </xf>
    <xf numFmtId="0" fontId="25" fillId="2" borderId="1" xfId="0" applyFont="1" applyFill="1" applyBorder="1" applyAlignment="1">
      <alignment horizontal="justify" vertical="top" wrapText="1"/>
    </xf>
    <xf numFmtId="0" fontId="25" fillId="2" borderId="1" xfId="0" applyFont="1" applyFill="1" applyBorder="1" applyAlignment="1">
      <alignment horizontal="center" vertical="center" wrapText="1"/>
    </xf>
    <xf numFmtId="2" fontId="25" fillId="2" borderId="1" xfId="0" applyNumberFormat="1" applyFont="1" applyFill="1" applyBorder="1" applyAlignment="1">
      <alignment horizontal="center" vertical="center" wrapText="1"/>
    </xf>
    <xf numFmtId="166" fontId="25"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2" fontId="11" fillId="2" borderId="1" xfId="0" applyNumberFormat="1" applyFont="1" applyFill="1" applyBorder="1" applyAlignment="1">
      <alignment horizontal="center" vertical="center" wrapText="1"/>
    </xf>
    <xf numFmtId="2" fontId="11" fillId="2" borderId="6"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2" fontId="5" fillId="2" borderId="0" xfId="0" applyNumberFormat="1" applyFont="1" applyFill="1" applyAlignment="1">
      <alignment horizontal="center" vertical="center" wrapText="1"/>
    </xf>
    <xf numFmtId="2" fontId="8" fillId="2" borderId="0" xfId="0" applyNumberFormat="1" applyFont="1" applyFill="1" applyAlignment="1">
      <alignment horizontal="center" vertical="top" wrapText="1"/>
    </xf>
    <xf numFmtId="0" fontId="7" fillId="2" borderId="0" xfId="0" applyFont="1" applyFill="1" applyAlignment="1">
      <alignment horizontal="center" vertical="top" wrapText="1"/>
    </xf>
    <xf numFmtId="0" fontId="41" fillId="0" borderId="0" xfId="0" applyFont="1" applyFill="1" applyAlignment="1">
      <alignment horizontal="center" vertical="center" wrapText="1"/>
    </xf>
    <xf numFmtId="0" fontId="19" fillId="0" borderId="0" xfId="0" applyFont="1" applyFill="1" applyAlignment="1">
      <alignment horizontal="center" vertical="top" wrapText="1"/>
    </xf>
    <xf numFmtId="0" fontId="45" fillId="0" borderId="1" xfId="0" applyFont="1" applyFill="1" applyBorder="1" applyAlignment="1">
      <alignment horizontal="center" vertical="center"/>
    </xf>
    <xf numFmtId="0" fontId="19" fillId="0" borderId="1" xfId="0" applyFont="1" applyFill="1" applyBorder="1" applyAlignment="1">
      <alignment horizontal="center" vertical="top" wrapText="1"/>
    </xf>
    <xf numFmtId="0" fontId="33"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4" fillId="0" borderId="1" xfId="0" applyFont="1" applyFill="1" applyBorder="1" applyAlignment="1">
      <alignment horizontal="center" vertical="center" wrapText="1"/>
    </xf>
    <xf numFmtId="0" fontId="47" fillId="0" borderId="1" xfId="12" applyFont="1" applyFill="1" applyBorder="1" applyAlignment="1">
      <alignment horizontal="center" vertical="center"/>
    </xf>
    <xf numFmtId="2" fontId="47" fillId="0" borderId="1" xfId="12" applyNumberFormat="1" applyFont="1" applyFill="1" applyBorder="1" applyAlignment="1">
      <alignment horizontal="justify" vertical="center" wrapText="1"/>
    </xf>
    <xf numFmtId="2" fontId="41" fillId="0" borderId="1" xfId="12" applyNumberFormat="1" applyFont="1" applyFill="1" applyBorder="1" applyAlignment="1">
      <alignment horizontal="center" vertical="center" wrapText="1"/>
    </xf>
    <xf numFmtId="2" fontId="41" fillId="0" borderId="1" xfId="12" applyNumberFormat="1" applyFont="1" applyFill="1" applyBorder="1" applyAlignment="1">
      <alignment horizontal="center" vertical="center"/>
    </xf>
    <xf numFmtId="2" fontId="47" fillId="0" borderId="0" xfId="12" applyNumberFormat="1" applyFont="1" applyFill="1"/>
    <xf numFmtId="0" fontId="47" fillId="0" borderId="0" xfId="12" applyFont="1" applyFill="1"/>
    <xf numFmtId="166" fontId="41" fillId="0" borderId="1" xfId="12" applyNumberFormat="1" applyFont="1" applyFill="1" applyBorder="1" applyAlignment="1">
      <alignment horizontal="center" vertical="center"/>
    </xf>
    <xf numFmtId="166" fontId="41" fillId="0" borderId="1" xfId="12" applyNumberFormat="1" applyFont="1" applyFill="1" applyBorder="1" applyAlignment="1">
      <alignment horizontal="center" vertical="center" wrapText="1"/>
    </xf>
    <xf numFmtId="0" fontId="19" fillId="0" borderId="0" xfId="0" applyFont="1" applyFill="1" applyAlignment="1">
      <alignment wrapText="1"/>
    </xf>
    <xf numFmtId="0" fontId="19" fillId="0" borderId="1" xfId="0" applyFont="1" applyFill="1" applyBorder="1" applyAlignment="1">
      <alignment wrapText="1"/>
    </xf>
    <xf numFmtId="2" fontId="39" fillId="0" borderId="1" xfId="0" applyNumberFormat="1" applyFont="1" applyFill="1" applyBorder="1" applyAlignment="1">
      <alignment horizontal="center" vertical="center" wrapText="1"/>
    </xf>
    <xf numFmtId="2" fontId="43" fillId="0" borderId="1" xfId="0" applyNumberFormat="1" applyFont="1" applyFill="1" applyBorder="1" applyAlignment="1">
      <alignment horizontal="center" vertical="center" wrapText="1"/>
    </xf>
    <xf numFmtId="2" fontId="43" fillId="0" borderId="2" xfId="0" applyNumberFormat="1" applyFont="1" applyFill="1" applyBorder="1" applyAlignment="1">
      <alignment horizontal="center" vertical="center" wrapText="1"/>
    </xf>
    <xf numFmtId="43" fontId="39" fillId="0" borderId="1" xfId="25" applyFont="1" applyFill="1" applyBorder="1" applyAlignment="1">
      <alignment horizontal="center" vertical="center" wrapText="1"/>
    </xf>
    <xf numFmtId="43" fontId="14" fillId="0" borderId="1" xfId="25" applyFont="1" applyFill="1" applyBorder="1" applyAlignment="1">
      <alignment wrapText="1"/>
    </xf>
    <xf numFmtId="43" fontId="46" fillId="0" borderId="1" xfId="25" applyFont="1" applyFill="1" applyBorder="1" applyAlignment="1">
      <alignment horizontal="center" vertical="center" wrapText="1"/>
    </xf>
    <xf numFmtId="0" fontId="47" fillId="0" borderId="0" xfId="12" applyFont="1" applyFill="1" applyAlignment="1">
      <alignment horizontal="center"/>
    </xf>
    <xf numFmtId="43" fontId="47" fillId="0" borderId="0" xfId="25" applyFont="1" applyFill="1" applyBorder="1"/>
    <xf numFmtId="43" fontId="47" fillId="0" borderId="0" xfId="12" applyNumberFormat="1" applyFont="1" applyFill="1"/>
    <xf numFmtId="0" fontId="14" fillId="0" borderId="0" xfId="12" applyFont="1" applyFill="1"/>
    <xf numFmtId="0" fontId="14" fillId="0" borderId="0" xfId="12" applyFont="1" applyFill="1" applyAlignment="1">
      <alignment horizontal="center"/>
    </xf>
    <xf numFmtId="0" fontId="39" fillId="0" borderId="0" xfId="0" applyFont="1" applyFill="1" applyAlignment="1">
      <alignment vertical="center"/>
    </xf>
    <xf numFmtId="2" fontId="14" fillId="0" borderId="0" xfId="12" applyNumberFormat="1" applyFont="1" applyFill="1" applyAlignment="1">
      <alignment horizontal="center"/>
    </xf>
    <xf numFmtId="0" fontId="40" fillId="0" borderId="1" xfId="0" applyFont="1" applyFill="1" applyBorder="1" applyAlignment="1">
      <alignment horizontal="center" vertical="center"/>
    </xf>
    <xf numFmtId="0" fontId="40" fillId="0" borderId="0" xfId="0" applyFont="1" applyFill="1" applyAlignment="1">
      <alignment vertical="center"/>
    </xf>
    <xf numFmtId="2" fontId="39" fillId="0" borderId="1" xfId="0" applyNumberFormat="1" applyFont="1" applyFill="1" applyBorder="1" applyAlignment="1">
      <alignment horizontal="center" vertical="center"/>
    </xf>
    <xf numFmtId="2" fontId="43" fillId="0" borderId="1" xfId="0" applyNumberFormat="1" applyFont="1" applyFill="1" applyBorder="1" applyAlignment="1">
      <alignment horizontal="center" vertical="center"/>
    </xf>
    <xf numFmtId="168" fontId="39" fillId="0" borderId="0" xfId="0" applyNumberFormat="1" applyFont="1" applyFill="1" applyAlignment="1">
      <alignment horizontal="center" vertical="center"/>
    </xf>
    <xf numFmtId="2" fontId="39" fillId="0" borderId="0" xfId="0" applyNumberFormat="1" applyFont="1" applyFill="1" applyAlignment="1">
      <alignment horizontal="center" vertical="center"/>
    </xf>
    <xf numFmtId="2" fontId="43" fillId="0" borderId="1" xfId="12" applyNumberFormat="1" applyFont="1" applyFill="1" applyBorder="1" applyAlignment="1">
      <alignment horizontal="center"/>
    </xf>
    <xf numFmtId="0" fontId="43" fillId="0" borderId="1" xfId="12" applyFont="1" applyFill="1" applyBorder="1"/>
    <xf numFmtId="0" fontId="39" fillId="0" borderId="1" xfId="12" applyFont="1" applyFill="1" applyBorder="1"/>
    <xf numFmtId="2" fontId="14" fillId="0" borderId="0" xfId="12" applyNumberFormat="1" applyFont="1" applyFill="1"/>
    <xf numFmtId="166" fontId="43" fillId="0" borderId="1" xfId="12" applyNumberFormat="1" applyFont="1" applyFill="1" applyBorder="1" applyAlignment="1">
      <alignment horizontal="center"/>
    </xf>
    <xf numFmtId="0" fontId="14" fillId="0" borderId="1" xfId="12" applyFont="1" applyFill="1" applyBorder="1" applyAlignment="1">
      <alignment horizontal="center" vertical="center"/>
    </xf>
    <xf numFmtId="0" fontId="39" fillId="0" borderId="1" xfId="0" applyFont="1" applyFill="1" applyBorder="1" applyAlignment="1">
      <alignment horizontal="center" vertical="center"/>
    </xf>
    <xf numFmtId="0" fontId="33" fillId="0" borderId="0" xfId="0" applyFont="1" applyFill="1" applyAlignment="1">
      <alignment vertical="center"/>
    </xf>
    <xf numFmtId="0" fontId="42" fillId="0" borderId="2" xfId="0" applyFont="1" applyFill="1" applyBorder="1" applyAlignment="1">
      <alignment horizontal="center" vertical="center" wrapText="1"/>
    </xf>
    <xf numFmtId="0" fontId="42" fillId="0" borderId="3" xfId="0" applyFont="1" applyFill="1" applyBorder="1" applyAlignment="1">
      <alignment horizontal="center" vertical="center" wrapText="1"/>
    </xf>
    <xf numFmtId="0" fontId="42" fillId="0" borderId="4"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48" fillId="0" borderId="4" xfId="0" applyFont="1" applyFill="1" applyBorder="1" applyAlignment="1">
      <alignment horizontal="center" vertical="center" wrapText="1"/>
    </xf>
    <xf numFmtId="0" fontId="39" fillId="0" borderId="2" xfId="0" applyFont="1" applyFill="1" applyBorder="1" applyAlignment="1">
      <alignment horizontal="center" vertical="center" wrapText="1"/>
    </xf>
    <xf numFmtId="0" fontId="39" fillId="0" borderId="3" xfId="0" applyFont="1" applyFill="1" applyBorder="1" applyAlignment="1">
      <alignment horizontal="center" vertical="center" wrapText="1"/>
    </xf>
    <xf numFmtId="0" fontId="39" fillId="0" borderId="4" xfId="0" applyFont="1" applyFill="1" applyBorder="1" applyAlignment="1">
      <alignment horizontal="center" vertical="center" wrapText="1"/>
    </xf>
    <xf numFmtId="0" fontId="43" fillId="0" borderId="1" xfId="0" applyFont="1" applyFill="1" applyBorder="1" applyAlignment="1">
      <alignment horizontal="center" vertical="center" wrapText="1"/>
    </xf>
    <xf numFmtId="0" fontId="44" fillId="0" borderId="1" xfId="0"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horizontal="center" vertical="top" wrapText="1"/>
    </xf>
    <xf numFmtId="168" fontId="43" fillId="0" borderId="1" xfId="0" applyNumberFormat="1" applyFont="1" applyFill="1" applyBorder="1" applyAlignment="1">
      <alignment horizontal="center" vertical="center"/>
    </xf>
    <xf numFmtId="0" fontId="43" fillId="0" borderId="1" xfId="0" applyFont="1" applyFill="1" applyBorder="1" applyAlignment="1">
      <alignment horizontal="left" vertical="center"/>
    </xf>
    <xf numFmtId="2" fontId="43" fillId="0" borderId="2" xfId="12" applyNumberFormat="1" applyFont="1" applyFill="1" applyBorder="1" applyAlignment="1">
      <alignment horizontal="center" vertical="center"/>
    </xf>
    <xf numFmtId="2" fontId="43" fillId="0" borderId="3" xfId="12" applyNumberFormat="1" applyFont="1" applyFill="1" applyBorder="1" applyAlignment="1">
      <alignment horizontal="center" vertical="center"/>
    </xf>
    <xf numFmtId="2" fontId="43" fillId="0" borderId="4" xfId="12" applyNumberFormat="1" applyFont="1" applyFill="1" applyBorder="1" applyAlignment="1">
      <alignment horizontal="center" vertical="center"/>
    </xf>
    <xf numFmtId="0" fontId="43" fillId="0" borderId="2" xfId="12" applyFont="1" applyFill="1" applyBorder="1" applyAlignment="1">
      <alignment horizontal="center" vertical="center"/>
    </xf>
    <xf numFmtId="0" fontId="43" fillId="0" borderId="3" xfId="12" applyFont="1" applyFill="1" applyBorder="1" applyAlignment="1">
      <alignment horizontal="center" vertical="center"/>
    </xf>
    <xf numFmtId="0" fontId="43" fillId="0" borderId="4" xfId="12" applyFont="1" applyFill="1" applyBorder="1" applyAlignment="1">
      <alignment horizontal="center" vertical="center"/>
    </xf>
    <xf numFmtId="0" fontId="39" fillId="0" borderId="1" xfId="0" applyFont="1" applyFill="1" applyBorder="1" applyAlignment="1">
      <alignment horizontal="center" vertical="center"/>
    </xf>
    <xf numFmtId="0" fontId="40" fillId="0" borderId="1" xfId="0" applyFont="1" applyFill="1" applyBorder="1" applyAlignment="1">
      <alignment horizontal="center" vertical="center"/>
    </xf>
    <xf numFmtId="0" fontId="43" fillId="0" borderId="2" xfId="0" applyFont="1" applyFill="1" applyBorder="1" applyAlignment="1">
      <alignment horizontal="center" vertical="center" wrapText="1"/>
    </xf>
    <xf numFmtId="0" fontId="43" fillId="0" borderId="3" xfId="0" applyFont="1" applyFill="1" applyBorder="1" applyAlignment="1">
      <alignment horizontal="center" vertical="center" wrapText="1"/>
    </xf>
    <xf numFmtId="0" fontId="43" fillId="0" borderId="4" xfId="0" applyFont="1" applyFill="1" applyBorder="1" applyAlignment="1">
      <alignment horizontal="center" vertical="center" wrapText="1"/>
    </xf>
    <xf numFmtId="2" fontId="39" fillId="0" borderId="1" xfId="0" applyNumberFormat="1" applyFont="1" applyFill="1" applyBorder="1" applyAlignment="1">
      <alignment horizontal="center" vertical="center"/>
    </xf>
    <xf numFmtId="0" fontId="39" fillId="0" borderId="1" xfId="12" applyFont="1" applyFill="1" applyBorder="1" applyAlignment="1">
      <alignment horizontal="right"/>
    </xf>
    <xf numFmtId="43" fontId="43" fillId="0" borderId="2" xfId="25" applyFont="1" applyFill="1" applyBorder="1" applyAlignment="1">
      <alignment horizontal="left" vertical="center"/>
    </xf>
    <xf numFmtId="43" fontId="43" fillId="0" borderId="4" xfId="25" applyFont="1" applyFill="1" applyBorder="1" applyAlignment="1">
      <alignment horizontal="left" vertical="center"/>
    </xf>
    <xf numFmtId="169" fontId="43" fillId="0" borderId="1" xfId="0" applyNumberFormat="1" applyFont="1" applyFill="1" applyBorder="1" applyAlignment="1">
      <alignment horizontal="left"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166" fontId="8" fillId="2" borderId="1" xfId="0" applyNumberFormat="1" applyFont="1" applyFill="1" applyBorder="1" applyAlignment="1">
      <alignment horizontal="center" vertical="center" wrapText="1"/>
    </xf>
    <xf numFmtId="2" fontId="5" fillId="0" borderId="2" xfId="0" applyNumberFormat="1" applyFont="1" applyBorder="1" applyAlignment="1">
      <alignment horizontal="left" vertical="center" wrapText="1"/>
    </xf>
    <xf numFmtId="2" fontId="5" fillId="0" borderId="3" xfId="0" applyNumberFormat="1" applyFont="1" applyBorder="1" applyAlignment="1">
      <alignment horizontal="left" vertical="center" wrapText="1"/>
    </xf>
    <xf numFmtId="2" fontId="5" fillId="0" borderId="4" xfId="0" applyNumberFormat="1" applyFont="1" applyBorder="1" applyAlignment="1">
      <alignment horizontal="left" vertical="center" wrapText="1"/>
    </xf>
    <xf numFmtId="0" fontId="8" fillId="0" borderId="4" xfId="0" applyFont="1" applyBorder="1" applyAlignment="1">
      <alignment horizontal="center" vertical="center" wrapText="1"/>
    </xf>
    <xf numFmtId="2" fontId="8" fillId="2" borderId="2" xfId="0" applyNumberFormat="1" applyFont="1" applyFill="1" applyBorder="1" applyAlignment="1">
      <alignment horizontal="center" vertical="center" wrapText="1"/>
    </xf>
    <xf numFmtId="2" fontId="8" fillId="2" borderId="3" xfId="0" applyNumberFormat="1" applyFont="1" applyFill="1" applyBorder="1" applyAlignment="1">
      <alignment horizontal="center" vertical="center" wrapText="1"/>
    </xf>
    <xf numFmtId="2" fontId="8" fillId="2" borderId="4" xfId="0" applyNumberFormat="1"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8" fillId="0" borderId="3" xfId="0" applyFont="1" applyBorder="1" applyAlignment="1">
      <alignment horizontal="center" vertical="center" wrapText="1"/>
    </xf>
    <xf numFmtId="10" fontId="8" fillId="2" borderId="1" xfId="0" applyNumberFormat="1" applyFont="1" applyFill="1" applyBorder="1" applyAlignment="1">
      <alignment horizontal="center" vertical="center" wrapText="1"/>
    </xf>
    <xf numFmtId="2" fontId="8" fillId="2" borderId="2" xfId="0" applyNumberFormat="1" applyFont="1" applyFill="1" applyBorder="1" applyAlignment="1">
      <alignment horizontal="center" wrapText="1"/>
    </xf>
    <xf numFmtId="2" fontId="8" fillId="2" borderId="4" xfId="0" applyNumberFormat="1" applyFont="1" applyFill="1" applyBorder="1" applyAlignment="1">
      <alignment horizontal="center" wrapText="1"/>
    </xf>
    <xf numFmtId="2" fontId="5" fillId="4" borderId="2" xfId="0" applyNumberFormat="1" applyFont="1" applyFill="1" applyBorder="1" applyAlignment="1">
      <alignment horizontal="left" vertical="center" wrapText="1"/>
    </xf>
    <xf numFmtId="2" fontId="5" fillId="4" borderId="3" xfId="0" applyNumberFormat="1" applyFont="1" applyFill="1" applyBorder="1" applyAlignment="1">
      <alignment horizontal="left" vertical="center" wrapText="1"/>
    </xf>
    <xf numFmtId="2" fontId="5" fillId="4" borderId="4" xfId="0" applyNumberFormat="1" applyFont="1" applyFill="1" applyBorder="1" applyAlignment="1">
      <alignment horizontal="left" vertical="center" wrapText="1"/>
    </xf>
    <xf numFmtId="0" fontId="8" fillId="4" borderId="2"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6" fillId="5" borderId="9" xfId="0" applyFont="1" applyFill="1" applyBorder="1" applyAlignment="1">
      <alignment horizontal="center" vertical="top" wrapText="1"/>
    </xf>
    <xf numFmtId="0" fontId="6" fillId="5" borderId="10" xfId="0" applyFont="1" applyFill="1" applyBorder="1" applyAlignment="1">
      <alignment horizontal="center" vertical="top" wrapText="1"/>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20" fillId="5" borderId="2" xfId="0" applyFont="1" applyFill="1" applyBorder="1" applyAlignment="1">
      <alignment horizontal="left" vertical="center" wrapText="1"/>
    </xf>
    <xf numFmtId="0" fontId="20" fillId="5" borderId="3" xfId="0" applyFont="1" applyFill="1" applyBorder="1" applyAlignment="1">
      <alignment horizontal="left" vertical="center" wrapText="1"/>
    </xf>
    <xf numFmtId="0" fontId="20" fillId="5" borderId="4" xfId="0" applyFont="1" applyFill="1" applyBorder="1" applyAlignment="1">
      <alignment horizontal="left" vertical="center" wrapText="1"/>
    </xf>
    <xf numFmtId="0" fontId="10" fillId="5" borderId="2" xfId="0" applyFont="1" applyFill="1" applyBorder="1" applyAlignment="1">
      <alignment horizontal="right" vertical="center" wrapText="1"/>
    </xf>
    <xf numFmtId="0" fontId="10" fillId="5" borderId="3" xfId="0" applyFont="1" applyFill="1" applyBorder="1" applyAlignment="1">
      <alignment horizontal="right" vertical="center" wrapText="1"/>
    </xf>
    <xf numFmtId="0" fontId="10" fillId="5" borderId="4" xfId="0" applyFont="1" applyFill="1" applyBorder="1" applyAlignment="1">
      <alignment horizontal="right" vertical="center" wrapText="1"/>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33" fillId="0" borderId="11" xfId="0" applyFont="1" applyBorder="1" applyAlignment="1">
      <alignment horizontal="center" wrapText="1"/>
    </xf>
    <xf numFmtId="0" fontId="33" fillId="0" borderId="12" xfId="0" applyFont="1" applyBorder="1" applyAlignment="1">
      <alignment horizontal="center" wrapText="1"/>
    </xf>
    <xf numFmtId="0" fontId="14" fillId="0" borderId="18" xfId="0" applyFont="1" applyBorder="1" applyAlignment="1">
      <alignment wrapText="1"/>
    </xf>
    <xf numFmtId="0" fontId="33" fillId="0" borderId="11" xfId="0" applyFont="1" applyBorder="1" applyAlignment="1">
      <alignment vertical="top" wrapText="1"/>
    </xf>
    <xf numFmtId="0" fontId="33" fillId="0" borderId="12" xfId="0" applyFont="1" applyBorder="1" applyAlignment="1">
      <alignment vertical="top" wrapText="1"/>
    </xf>
    <xf numFmtId="0" fontId="19" fillId="0" borderId="11" xfId="0" applyFont="1" applyBorder="1" applyAlignment="1">
      <alignment vertical="top" wrapText="1"/>
    </xf>
    <xf numFmtId="0" fontId="19" fillId="0" borderId="12" xfId="0" applyFont="1" applyBorder="1" applyAlignment="1">
      <alignment vertical="top" wrapText="1"/>
    </xf>
    <xf numFmtId="0" fontId="19" fillId="0" borderId="11" xfId="0" applyFont="1" applyBorder="1" applyAlignment="1">
      <alignment horizontal="center" vertical="top" wrapText="1"/>
    </xf>
    <xf numFmtId="0" fontId="19" fillId="0" borderId="12" xfId="0" applyFont="1" applyBorder="1" applyAlignment="1">
      <alignment horizontal="center" vertical="top" wrapText="1"/>
    </xf>
    <xf numFmtId="0" fontId="19" fillId="0" borderId="11" xfId="0" applyFont="1" applyBorder="1" applyAlignment="1">
      <alignment horizontal="right" vertical="top" wrapText="1"/>
    </xf>
    <xf numFmtId="0" fontId="19" fillId="0" borderId="12" xfId="0" applyFont="1" applyBorder="1" applyAlignment="1">
      <alignment horizontal="right" vertical="top" wrapText="1"/>
    </xf>
    <xf numFmtId="9" fontId="19" fillId="0" borderId="11" xfId="0" applyNumberFormat="1" applyFont="1" applyBorder="1" applyAlignment="1">
      <alignment horizontal="right" vertical="top" wrapText="1"/>
    </xf>
    <xf numFmtId="9" fontId="19" fillId="0" borderId="12" xfId="0" applyNumberFormat="1" applyFont="1" applyBorder="1" applyAlignment="1">
      <alignment horizontal="right" vertical="top" wrapText="1"/>
    </xf>
    <xf numFmtId="10" fontId="19" fillId="0" borderId="11" xfId="0" applyNumberFormat="1" applyFont="1" applyBorder="1" applyAlignment="1">
      <alignment horizontal="left" vertical="top" wrapText="1" indent="3"/>
    </xf>
    <xf numFmtId="10" fontId="19" fillId="0" borderId="12" xfId="0" applyNumberFormat="1" applyFont="1" applyBorder="1" applyAlignment="1">
      <alignment horizontal="left" vertical="top" wrapText="1" indent="3"/>
    </xf>
    <xf numFmtId="0" fontId="19" fillId="0" borderId="11" xfId="0" applyFont="1" applyBorder="1" applyAlignment="1">
      <alignment horizontal="left" vertical="top" wrapText="1" indent="2"/>
    </xf>
    <xf numFmtId="0" fontId="19" fillId="0" borderId="12" xfId="0" applyFont="1" applyBorder="1" applyAlignment="1">
      <alignment horizontal="left" vertical="top" wrapText="1" indent="2"/>
    </xf>
    <xf numFmtId="10" fontId="19" fillId="0" borderId="11" xfId="0" applyNumberFormat="1" applyFont="1" applyBorder="1" applyAlignment="1">
      <alignment horizontal="right" vertical="top" wrapText="1"/>
    </xf>
    <xf numFmtId="10" fontId="19" fillId="0" borderId="12" xfId="0" applyNumberFormat="1" applyFont="1" applyBorder="1" applyAlignment="1">
      <alignment horizontal="right" vertical="top" wrapText="1"/>
    </xf>
    <xf numFmtId="10" fontId="19" fillId="0" borderId="21" xfId="0" applyNumberFormat="1" applyFont="1" applyBorder="1" applyAlignment="1">
      <alignment horizontal="right" vertical="top" wrapText="1"/>
    </xf>
    <xf numFmtId="10" fontId="19" fillId="0" borderId="13" xfId="0" applyNumberFormat="1" applyFont="1" applyBorder="1" applyAlignment="1">
      <alignment horizontal="right" vertical="top" wrapText="1"/>
    </xf>
    <xf numFmtId="9" fontId="19" fillId="0" borderId="18" xfId="0" applyNumberFormat="1" applyFont="1" applyBorder="1" applyAlignment="1">
      <alignment horizontal="right" vertical="top" wrapText="1"/>
    </xf>
    <xf numFmtId="9" fontId="19" fillId="0" borderId="17" xfId="0" applyNumberFormat="1" applyFont="1" applyBorder="1" applyAlignment="1">
      <alignment horizontal="right" vertical="top" wrapText="1"/>
    </xf>
    <xf numFmtId="9" fontId="19" fillId="0" borderId="19" xfId="0" applyNumberFormat="1" applyFont="1" applyBorder="1" applyAlignment="1">
      <alignment horizontal="right" vertical="top" wrapText="1"/>
    </xf>
    <xf numFmtId="9" fontId="19" fillId="0" borderId="15" xfId="0" applyNumberFormat="1" applyFont="1" applyBorder="1" applyAlignment="1">
      <alignment horizontal="right" vertical="top" wrapText="1"/>
    </xf>
    <xf numFmtId="9" fontId="19" fillId="0" borderId="20" xfId="0" applyNumberFormat="1" applyFont="1" applyBorder="1" applyAlignment="1">
      <alignment horizontal="right" vertical="top" wrapText="1"/>
    </xf>
    <xf numFmtId="9" fontId="19" fillId="0" borderId="14" xfId="0" applyNumberFormat="1" applyFont="1" applyBorder="1" applyAlignment="1">
      <alignment horizontal="right" vertical="top" wrapText="1"/>
    </xf>
    <xf numFmtId="9" fontId="19" fillId="0" borderId="21" xfId="0" applyNumberFormat="1" applyFont="1" applyBorder="1" applyAlignment="1">
      <alignment horizontal="right" vertical="top" wrapText="1"/>
    </xf>
    <xf numFmtId="9" fontId="19" fillId="0" borderId="13" xfId="0" applyNumberFormat="1" applyFont="1" applyBorder="1" applyAlignment="1">
      <alignment horizontal="right" vertical="top" wrapText="1"/>
    </xf>
    <xf numFmtId="0" fontId="19" fillId="0" borderId="21" xfId="0" applyFont="1" applyBorder="1" applyAlignment="1">
      <alignment horizontal="right" vertical="top" wrapText="1"/>
    </xf>
    <xf numFmtId="0" fontId="19" fillId="0" borderId="13" xfId="0" applyFont="1" applyBorder="1" applyAlignment="1">
      <alignment horizontal="right" vertical="top" wrapText="1"/>
    </xf>
    <xf numFmtId="0" fontId="19" fillId="0" borderId="21" xfId="0" applyFont="1" applyBorder="1" applyAlignment="1">
      <alignment vertical="top" wrapText="1"/>
    </xf>
    <xf numFmtId="0" fontId="19" fillId="0" borderId="13" xfId="0" applyFont="1" applyBorder="1" applyAlignment="1">
      <alignment vertical="top" wrapText="1"/>
    </xf>
    <xf numFmtId="9" fontId="19" fillId="0" borderId="21" xfId="0" applyNumberFormat="1" applyFont="1" applyBorder="1" applyAlignment="1">
      <alignment vertical="top" wrapText="1"/>
    </xf>
    <xf numFmtId="9" fontId="19" fillId="0" borderId="13" xfId="0" applyNumberFormat="1" applyFont="1" applyBorder="1" applyAlignment="1">
      <alignment vertical="top" wrapText="1"/>
    </xf>
    <xf numFmtId="10" fontId="19" fillId="0" borderId="21" xfId="0" applyNumberFormat="1" applyFont="1" applyBorder="1" applyAlignment="1">
      <alignment horizontal="right" wrapText="1"/>
    </xf>
    <xf numFmtId="10" fontId="19" fillId="0" borderId="13" xfId="0" applyNumberFormat="1" applyFont="1" applyBorder="1" applyAlignment="1">
      <alignment horizontal="right" wrapText="1"/>
    </xf>
    <xf numFmtId="10" fontId="19" fillId="0" borderId="11" xfId="0" applyNumberFormat="1" applyFont="1" applyBorder="1" applyAlignment="1">
      <alignment horizontal="center" wrapText="1"/>
    </xf>
    <xf numFmtId="10" fontId="19" fillId="0" borderId="12" xfId="0" applyNumberFormat="1" applyFont="1" applyBorder="1" applyAlignment="1">
      <alignment horizontal="center" wrapText="1"/>
    </xf>
    <xf numFmtId="0" fontId="19" fillId="0" borderId="20" xfId="0" applyFont="1" applyBorder="1" applyAlignment="1">
      <alignment vertical="top" wrapText="1"/>
    </xf>
    <xf numFmtId="0" fontId="19" fillId="0" borderId="14" xfId="0" applyFont="1" applyBorder="1" applyAlignment="1">
      <alignment vertical="top" wrapText="1"/>
    </xf>
    <xf numFmtId="0" fontId="19" fillId="0" borderId="19" xfId="0" applyFont="1" applyBorder="1" applyAlignment="1">
      <alignment vertical="top" wrapText="1"/>
    </xf>
    <xf numFmtId="0" fontId="19" fillId="0" borderId="15" xfId="0" applyFont="1" applyBorder="1" applyAlignment="1">
      <alignment vertical="top" wrapText="1"/>
    </xf>
  </cellXfs>
  <cellStyles count="32">
    <cellStyle name="Comma" xfId="25" builtinId="3"/>
    <cellStyle name="Comma 2" xfId="13"/>
    <cellStyle name="Comma 3 16" xfId="1"/>
    <cellStyle name="Comma 7" xfId="2"/>
    <cellStyle name="Normal" xfId="0" builtinId="0"/>
    <cellStyle name="Normal - Style1 2" xfId="3"/>
    <cellStyle name="Normal 10" xfId="4"/>
    <cellStyle name="Normal 11" xfId="14"/>
    <cellStyle name="Normal 12" xfId="26"/>
    <cellStyle name="Normal 13" xfId="27"/>
    <cellStyle name="Normal 14" xfId="28"/>
    <cellStyle name="Normal 15" xfId="15"/>
    <cellStyle name="Normal 16" xfId="29"/>
    <cellStyle name="Normal 17" xfId="30"/>
    <cellStyle name="Normal 18" xfId="31"/>
    <cellStyle name="Normal 2" xfId="16"/>
    <cellStyle name="Normal 2 10" xfId="5"/>
    <cellStyle name="Normal 2 2" xfId="6"/>
    <cellStyle name="Normal 2 21" xfId="7"/>
    <cellStyle name="Normal 28 2" xfId="8"/>
    <cellStyle name="Normal 3" xfId="17"/>
    <cellStyle name="Normal 3 2" xfId="12"/>
    <cellStyle name="Normal 3 8" xfId="18"/>
    <cellStyle name="Normal 38" xfId="9"/>
    <cellStyle name="Normal 4" xfId="19"/>
    <cellStyle name="Normal 40" xfId="10"/>
    <cellStyle name="Normal 44" xfId="11"/>
    <cellStyle name="Normal 5" xfId="20"/>
    <cellStyle name="Normal 6" xfId="21"/>
    <cellStyle name="Normal 7" xfId="22"/>
    <cellStyle name="Normal 8" xfId="23"/>
    <cellStyle name="Normal 9"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calcChain" Target="calcChain.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76200</xdr:colOff>
      <xdr:row>502</xdr:row>
      <xdr:rowOff>7868</xdr:rowOff>
    </xdr:from>
    <xdr:to>
      <xdr:col>7</xdr:col>
      <xdr:colOff>238125</xdr:colOff>
      <xdr:row>502</xdr:row>
      <xdr:rowOff>7868</xdr:rowOff>
    </xdr:to>
    <xdr:sp macro="" textlink="">
      <xdr:nvSpPr>
        <xdr:cNvPr id="2" name="Text Box 22">
          <a:extLst>
            <a:ext uri="{FF2B5EF4-FFF2-40B4-BE49-F238E27FC236}">
              <a16:creationId xmlns="" xmlns:a16="http://schemas.microsoft.com/office/drawing/2014/main" id="{00000000-0008-0000-0100-000002000000}"/>
            </a:ext>
          </a:extLst>
        </xdr:cNvPr>
        <xdr:cNvSpPr txBox="1">
          <a:spLocks noChangeArrowheads="1"/>
        </xdr:cNvSpPr>
      </xdr:nvSpPr>
      <xdr:spPr bwMode="auto">
        <a:xfrm>
          <a:off x="4905375" y="915621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502</xdr:row>
      <xdr:rowOff>7868</xdr:rowOff>
    </xdr:from>
    <xdr:to>
      <xdr:col>7</xdr:col>
      <xdr:colOff>238125</xdr:colOff>
      <xdr:row>502</xdr:row>
      <xdr:rowOff>7868</xdr:rowOff>
    </xdr:to>
    <xdr:sp macro="" textlink="">
      <xdr:nvSpPr>
        <xdr:cNvPr id="3" name="Text Box 18">
          <a:extLst>
            <a:ext uri="{FF2B5EF4-FFF2-40B4-BE49-F238E27FC236}">
              <a16:creationId xmlns="" xmlns:a16="http://schemas.microsoft.com/office/drawing/2014/main" id="{00000000-0008-0000-0100-000003000000}"/>
            </a:ext>
          </a:extLst>
        </xdr:cNvPr>
        <xdr:cNvSpPr txBox="1">
          <a:spLocks noChangeArrowheads="1"/>
        </xdr:cNvSpPr>
      </xdr:nvSpPr>
      <xdr:spPr bwMode="auto">
        <a:xfrm>
          <a:off x="4905375" y="915621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502</xdr:row>
      <xdr:rowOff>7868</xdr:rowOff>
    </xdr:from>
    <xdr:to>
      <xdr:col>7</xdr:col>
      <xdr:colOff>238125</xdr:colOff>
      <xdr:row>502</xdr:row>
      <xdr:rowOff>7868</xdr:rowOff>
    </xdr:to>
    <xdr:sp macro="" textlink="">
      <xdr:nvSpPr>
        <xdr:cNvPr id="4" name="Text Box 22">
          <a:extLst>
            <a:ext uri="{FF2B5EF4-FFF2-40B4-BE49-F238E27FC236}">
              <a16:creationId xmlns="" xmlns:a16="http://schemas.microsoft.com/office/drawing/2014/main" id="{00000000-0008-0000-0100-000004000000}"/>
            </a:ext>
          </a:extLst>
        </xdr:cNvPr>
        <xdr:cNvSpPr txBox="1">
          <a:spLocks noChangeArrowheads="1"/>
        </xdr:cNvSpPr>
      </xdr:nvSpPr>
      <xdr:spPr bwMode="auto">
        <a:xfrm>
          <a:off x="4905375" y="915621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502</xdr:row>
      <xdr:rowOff>7868</xdr:rowOff>
    </xdr:from>
    <xdr:to>
      <xdr:col>7</xdr:col>
      <xdr:colOff>238125</xdr:colOff>
      <xdr:row>502</xdr:row>
      <xdr:rowOff>7868</xdr:rowOff>
    </xdr:to>
    <xdr:sp macro="" textlink="">
      <xdr:nvSpPr>
        <xdr:cNvPr id="5" name="Text Box 18">
          <a:extLst>
            <a:ext uri="{FF2B5EF4-FFF2-40B4-BE49-F238E27FC236}">
              <a16:creationId xmlns="" xmlns:a16="http://schemas.microsoft.com/office/drawing/2014/main" id="{00000000-0008-0000-0100-000005000000}"/>
            </a:ext>
          </a:extLst>
        </xdr:cNvPr>
        <xdr:cNvSpPr txBox="1">
          <a:spLocks noChangeArrowheads="1"/>
        </xdr:cNvSpPr>
      </xdr:nvSpPr>
      <xdr:spPr bwMode="auto">
        <a:xfrm>
          <a:off x="4905375" y="915621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502</xdr:row>
      <xdr:rowOff>7868</xdr:rowOff>
    </xdr:from>
    <xdr:to>
      <xdr:col>5</xdr:col>
      <xdr:colOff>238125</xdr:colOff>
      <xdr:row>502</xdr:row>
      <xdr:rowOff>7868</xdr:rowOff>
    </xdr:to>
    <xdr:sp macro="" textlink="">
      <xdr:nvSpPr>
        <xdr:cNvPr id="6" name="Text Box 22">
          <a:extLst>
            <a:ext uri="{FF2B5EF4-FFF2-40B4-BE49-F238E27FC236}">
              <a16:creationId xmlns="" xmlns:a16="http://schemas.microsoft.com/office/drawing/2014/main" id="{00000000-0008-0000-0100-000006000000}"/>
            </a:ext>
          </a:extLst>
        </xdr:cNvPr>
        <xdr:cNvSpPr txBox="1">
          <a:spLocks noChangeArrowheads="1"/>
        </xdr:cNvSpPr>
      </xdr:nvSpPr>
      <xdr:spPr bwMode="auto">
        <a:xfrm>
          <a:off x="800100" y="915621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502</xdr:row>
      <xdr:rowOff>7868</xdr:rowOff>
    </xdr:from>
    <xdr:to>
      <xdr:col>5</xdr:col>
      <xdr:colOff>238125</xdr:colOff>
      <xdr:row>502</xdr:row>
      <xdr:rowOff>7868</xdr:rowOff>
    </xdr:to>
    <xdr:sp macro="" textlink="">
      <xdr:nvSpPr>
        <xdr:cNvPr id="7" name="Text Box 18">
          <a:extLst>
            <a:ext uri="{FF2B5EF4-FFF2-40B4-BE49-F238E27FC236}">
              <a16:creationId xmlns="" xmlns:a16="http://schemas.microsoft.com/office/drawing/2014/main" id="{00000000-0008-0000-0100-000007000000}"/>
            </a:ext>
          </a:extLst>
        </xdr:cNvPr>
        <xdr:cNvSpPr txBox="1">
          <a:spLocks noChangeArrowheads="1"/>
        </xdr:cNvSpPr>
      </xdr:nvSpPr>
      <xdr:spPr bwMode="auto">
        <a:xfrm>
          <a:off x="800100" y="915621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502</xdr:row>
      <xdr:rowOff>7868</xdr:rowOff>
    </xdr:from>
    <xdr:to>
      <xdr:col>5</xdr:col>
      <xdr:colOff>238125</xdr:colOff>
      <xdr:row>502</xdr:row>
      <xdr:rowOff>7868</xdr:rowOff>
    </xdr:to>
    <xdr:sp macro="" textlink="">
      <xdr:nvSpPr>
        <xdr:cNvPr id="8" name="Text Box 22">
          <a:extLst>
            <a:ext uri="{FF2B5EF4-FFF2-40B4-BE49-F238E27FC236}">
              <a16:creationId xmlns="" xmlns:a16="http://schemas.microsoft.com/office/drawing/2014/main" id="{00000000-0008-0000-0100-000008000000}"/>
            </a:ext>
          </a:extLst>
        </xdr:cNvPr>
        <xdr:cNvSpPr txBox="1">
          <a:spLocks noChangeArrowheads="1"/>
        </xdr:cNvSpPr>
      </xdr:nvSpPr>
      <xdr:spPr bwMode="auto">
        <a:xfrm>
          <a:off x="800100" y="915621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502</xdr:row>
      <xdr:rowOff>7868</xdr:rowOff>
    </xdr:from>
    <xdr:to>
      <xdr:col>5</xdr:col>
      <xdr:colOff>238125</xdr:colOff>
      <xdr:row>502</xdr:row>
      <xdr:rowOff>7868</xdr:rowOff>
    </xdr:to>
    <xdr:sp macro="" textlink="">
      <xdr:nvSpPr>
        <xdr:cNvPr id="9" name="Text Box 18">
          <a:extLst>
            <a:ext uri="{FF2B5EF4-FFF2-40B4-BE49-F238E27FC236}">
              <a16:creationId xmlns="" xmlns:a16="http://schemas.microsoft.com/office/drawing/2014/main" id="{00000000-0008-0000-0100-000009000000}"/>
            </a:ext>
          </a:extLst>
        </xdr:cNvPr>
        <xdr:cNvSpPr txBox="1">
          <a:spLocks noChangeArrowheads="1"/>
        </xdr:cNvSpPr>
      </xdr:nvSpPr>
      <xdr:spPr bwMode="auto">
        <a:xfrm>
          <a:off x="800100" y="915621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502</xdr:row>
      <xdr:rowOff>7868</xdr:rowOff>
    </xdr:from>
    <xdr:to>
      <xdr:col>5</xdr:col>
      <xdr:colOff>238125</xdr:colOff>
      <xdr:row>502</xdr:row>
      <xdr:rowOff>7868</xdr:rowOff>
    </xdr:to>
    <xdr:sp macro="" textlink="">
      <xdr:nvSpPr>
        <xdr:cNvPr id="10" name="Text Box 22">
          <a:extLst>
            <a:ext uri="{FF2B5EF4-FFF2-40B4-BE49-F238E27FC236}">
              <a16:creationId xmlns="" xmlns:a16="http://schemas.microsoft.com/office/drawing/2014/main" id="{00000000-0008-0000-0100-00000A000000}"/>
            </a:ext>
          </a:extLst>
        </xdr:cNvPr>
        <xdr:cNvSpPr txBox="1">
          <a:spLocks noChangeArrowheads="1"/>
        </xdr:cNvSpPr>
      </xdr:nvSpPr>
      <xdr:spPr bwMode="auto">
        <a:xfrm>
          <a:off x="800100" y="915621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502</xdr:row>
      <xdr:rowOff>7868</xdr:rowOff>
    </xdr:from>
    <xdr:to>
      <xdr:col>5</xdr:col>
      <xdr:colOff>238125</xdr:colOff>
      <xdr:row>502</xdr:row>
      <xdr:rowOff>7868</xdr:rowOff>
    </xdr:to>
    <xdr:sp macro="" textlink="">
      <xdr:nvSpPr>
        <xdr:cNvPr id="11" name="Text Box 18">
          <a:extLst>
            <a:ext uri="{FF2B5EF4-FFF2-40B4-BE49-F238E27FC236}">
              <a16:creationId xmlns="" xmlns:a16="http://schemas.microsoft.com/office/drawing/2014/main" id="{00000000-0008-0000-0100-00000B000000}"/>
            </a:ext>
          </a:extLst>
        </xdr:cNvPr>
        <xdr:cNvSpPr txBox="1">
          <a:spLocks noChangeArrowheads="1"/>
        </xdr:cNvSpPr>
      </xdr:nvSpPr>
      <xdr:spPr bwMode="auto">
        <a:xfrm>
          <a:off x="800100" y="915621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502</xdr:row>
      <xdr:rowOff>7868</xdr:rowOff>
    </xdr:from>
    <xdr:to>
      <xdr:col>5</xdr:col>
      <xdr:colOff>238125</xdr:colOff>
      <xdr:row>502</xdr:row>
      <xdr:rowOff>7868</xdr:rowOff>
    </xdr:to>
    <xdr:sp macro="" textlink="">
      <xdr:nvSpPr>
        <xdr:cNvPr id="12" name="Text Box 22">
          <a:extLst>
            <a:ext uri="{FF2B5EF4-FFF2-40B4-BE49-F238E27FC236}">
              <a16:creationId xmlns="" xmlns:a16="http://schemas.microsoft.com/office/drawing/2014/main" id="{00000000-0008-0000-0100-00000C000000}"/>
            </a:ext>
          </a:extLst>
        </xdr:cNvPr>
        <xdr:cNvSpPr txBox="1">
          <a:spLocks noChangeArrowheads="1"/>
        </xdr:cNvSpPr>
      </xdr:nvSpPr>
      <xdr:spPr bwMode="auto">
        <a:xfrm>
          <a:off x="800100" y="915621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502</xdr:row>
      <xdr:rowOff>7868</xdr:rowOff>
    </xdr:from>
    <xdr:to>
      <xdr:col>5</xdr:col>
      <xdr:colOff>238125</xdr:colOff>
      <xdr:row>502</xdr:row>
      <xdr:rowOff>7868</xdr:rowOff>
    </xdr:to>
    <xdr:sp macro="" textlink="">
      <xdr:nvSpPr>
        <xdr:cNvPr id="13" name="Text Box 18">
          <a:extLst>
            <a:ext uri="{FF2B5EF4-FFF2-40B4-BE49-F238E27FC236}">
              <a16:creationId xmlns="" xmlns:a16="http://schemas.microsoft.com/office/drawing/2014/main" id="{00000000-0008-0000-0100-00000D000000}"/>
            </a:ext>
          </a:extLst>
        </xdr:cNvPr>
        <xdr:cNvSpPr txBox="1">
          <a:spLocks noChangeArrowheads="1"/>
        </xdr:cNvSpPr>
      </xdr:nvSpPr>
      <xdr:spPr bwMode="auto">
        <a:xfrm>
          <a:off x="800100" y="915621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502</xdr:row>
      <xdr:rowOff>7868</xdr:rowOff>
    </xdr:from>
    <xdr:to>
      <xdr:col>7</xdr:col>
      <xdr:colOff>238125</xdr:colOff>
      <xdr:row>502</xdr:row>
      <xdr:rowOff>7868</xdr:rowOff>
    </xdr:to>
    <xdr:sp macro="" textlink="">
      <xdr:nvSpPr>
        <xdr:cNvPr id="14" name="Text Box 22">
          <a:extLst>
            <a:ext uri="{FF2B5EF4-FFF2-40B4-BE49-F238E27FC236}">
              <a16:creationId xmlns="" xmlns:a16="http://schemas.microsoft.com/office/drawing/2014/main" id="{00000000-0008-0000-0100-00000E000000}"/>
            </a:ext>
          </a:extLst>
        </xdr:cNvPr>
        <xdr:cNvSpPr txBox="1">
          <a:spLocks noChangeArrowheads="1"/>
        </xdr:cNvSpPr>
      </xdr:nvSpPr>
      <xdr:spPr bwMode="auto">
        <a:xfrm>
          <a:off x="4905375" y="915621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502</xdr:row>
      <xdr:rowOff>7868</xdr:rowOff>
    </xdr:from>
    <xdr:to>
      <xdr:col>7</xdr:col>
      <xdr:colOff>238125</xdr:colOff>
      <xdr:row>502</xdr:row>
      <xdr:rowOff>7868</xdr:rowOff>
    </xdr:to>
    <xdr:sp macro="" textlink="">
      <xdr:nvSpPr>
        <xdr:cNvPr id="15" name="Text Box 18">
          <a:extLst>
            <a:ext uri="{FF2B5EF4-FFF2-40B4-BE49-F238E27FC236}">
              <a16:creationId xmlns="" xmlns:a16="http://schemas.microsoft.com/office/drawing/2014/main" id="{00000000-0008-0000-0100-00000F000000}"/>
            </a:ext>
          </a:extLst>
        </xdr:cNvPr>
        <xdr:cNvSpPr txBox="1">
          <a:spLocks noChangeArrowheads="1"/>
        </xdr:cNvSpPr>
      </xdr:nvSpPr>
      <xdr:spPr bwMode="auto">
        <a:xfrm>
          <a:off x="4905375" y="915621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502</xdr:row>
      <xdr:rowOff>7868</xdr:rowOff>
    </xdr:from>
    <xdr:to>
      <xdr:col>7</xdr:col>
      <xdr:colOff>238125</xdr:colOff>
      <xdr:row>502</xdr:row>
      <xdr:rowOff>7868</xdr:rowOff>
    </xdr:to>
    <xdr:sp macro="" textlink="">
      <xdr:nvSpPr>
        <xdr:cNvPr id="16" name="Text Box 22">
          <a:extLst>
            <a:ext uri="{FF2B5EF4-FFF2-40B4-BE49-F238E27FC236}">
              <a16:creationId xmlns="" xmlns:a16="http://schemas.microsoft.com/office/drawing/2014/main" id="{00000000-0008-0000-0100-000010000000}"/>
            </a:ext>
          </a:extLst>
        </xdr:cNvPr>
        <xdr:cNvSpPr txBox="1">
          <a:spLocks noChangeArrowheads="1"/>
        </xdr:cNvSpPr>
      </xdr:nvSpPr>
      <xdr:spPr bwMode="auto">
        <a:xfrm>
          <a:off x="4905375" y="915621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502</xdr:row>
      <xdr:rowOff>7868</xdr:rowOff>
    </xdr:from>
    <xdr:to>
      <xdr:col>7</xdr:col>
      <xdr:colOff>238125</xdr:colOff>
      <xdr:row>502</xdr:row>
      <xdr:rowOff>7868</xdr:rowOff>
    </xdr:to>
    <xdr:sp macro="" textlink="">
      <xdr:nvSpPr>
        <xdr:cNvPr id="17" name="Text Box 18">
          <a:extLst>
            <a:ext uri="{FF2B5EF4-FFF2-40B4-BE49-F238E27FC236}">
              <a16:creationId xmlns="" xmlns:a16="http://schemas.microsoft.com/office/drawing/2014/main" id="{00000000-0008-0000-0100-000011000000}"/>
            </a:ext>
          </a:extLst>
        </xdr:cNvPr>
        <xdr:cNvSpPr txBox="1">
          <a:spLocks noChangeArrowheads="1"/>
        </xdr:cNvSpPr>
      </xdr:nvSpPr>
      <xdr:spPr bwMode="auto">
        <a:xfrm>
          <a:off x="4905375" y="915621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564</xdr:row>
      <xdr:rowOff>7868</xdr:rowOff>
    </xdr:from>
    <xdr:to>
      <xdr:col>5</xdr:col>
      <xdr:colOff>238125</xdr:colOff>
      <xdr:row>564</xdr:row>
      <xdr:rowOff>7868</xdr:rowOff>
    </xdr:to>
    <xdr:sp macro="" textlink="">
      <xdr:nvSpPr>
        <xdr:cNvPr id="18" name="Text Box 22">
          <a:extLst>
            <a:ext uri="{FF2B5EF4-FFF2-40B4-BE49-F238E27FC236}">
              <a16:creationId xmlns="" xmlns:a16="http://schemas.microsoft.com/office/drawing/2014/main" id="{00000000-0008-0000-0100-000012000000}"/>
            </a:ext>
          </a:extLst>
        </xdr:cNvPr>
        <xdr:cNvSpPr txBox="1">
          <a:spLocks noChangeArrowheads="1"/>
        </xdr:cNvSpPr>
      </xdr:nvSpPr>
      <xdr:spPr bwMode="auto">
        <a:xfrm>
          <a:off x="800100" y="1016015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564</xdr:row>
      <xdr:rowOff>7868</xdr:rowOff>
    </xdr:from>
    <xdr:to>
      <xdr:col>5</xdr:col>
      <xdr:colOff>238125</xdr:colOff>
      <xdr:row>564</xdr:row>
      <xdr:rowOff>7868</xdr:rowOff>
    </xdr:to>
    <xdr:sp macro="" textlink="">
      <xdr:nvSpPr>
        <xdr:cNvPr id="19" name="Text Box 18">
          <a:extLst>
            <a:ext uri="{FF2B5EF4-FFF2-40B4-BE49-F238E27FC236}">
              <a16:creationId xmlns="" xmlns:a16="http://schemas.microsoft.com/office/drawing/2014/main" id="{00000000-0008-0000-0100-000013000000}"/>
            </a:ext>
          </a:extLst>
        </xdr:cNvPr>
        <xdr:cNvSpPr txBox="1">
          <a:spLocks noChangeArrowheads="1"/>
        </xdr:cNvSpPr>
      </xdr:nvSpPr>
      <xdr:spPr bwMode="auto">
        <a:xfrm>
          <a:off x="800100" y="1016015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562</xdr:row>
      <xdr:rowOff>7868</xdr:rowOff>
    </xdr:from>
    <xdr:to>
      <xdr:col>5</xdr:col>
      <xdr:colOff>238125</xdr:colOff>
      <xdr:row>562</xdr:row>
      <xdr:rowOff>7868</xdr:rowOff>
    </xdr:to>
    <xdr:sp macro="" textlink="">
      <xdr:nvSpPr>
        <xdr:cNvPr id="20" name="Text Box 22">
          <a:extLst>
            <a:ext uri="{FF2B5EF4-FFF2-40B4-BE49-F238E27FC236}">
              <a16:creationId xmlns="" xmlns:a16="http://schemas.microsoft.com/office/drawing/2014/main" id="{00000000-0008-0000-0100-000014000000}"/>
            </a:ext>
          </a:extLst>
        </xdr:cNvPr>
        <xdr:cNvSpPr txBox="1">
          <a:spLocks noChangeArrowheads="1"/>
        </xdr:cNvSpPr>
      </xdr:nvSpPr>
      <xdr:spPr bwMode="auto">
        <a:xfrm>
          <a:off x="800100" y="1012776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562</xdr:row>
      <xdr:rowOff>7868</xdr:rowOff>
    </xdr:from>
    <xdr:to>
      <xdr:col>5</xdr:col>
      <xdr:colOff>238125</xdr:colOff>
      <xdr:row>562</xdr:row>
      <xdr:rowOff>7868</xdr:rowOff>
    </xdr:to>
    <xdr:sp macro="" textlink="">
      <xdr:nvSpPr>
        <xdr:cNvPr id="21" name="Text Box 18">
          <a:extLst>
            <a:ext uri="{FF2B5EF4-FFF2-40B4-BE49-F238E27FC236}">
              <a16:creationId xmlns="" xmlns:a16="http://schemas.microsoft.com/office/drawing/2014/main" id="{00000000-0008-0000-0100-000015000000}"/>
            </a:ext>
          </a:extLst>
        </xdr:cNvPr>
        <xdr:cNvSpPr txBox="1">
          <a:spLocks noChangeArrowheads="1"/>
        </xdr:cNvSpPr>
      </xdr:nvSpPr>
      <xdr:spPr bwMode="auto">
        <a:xfrm>
          <a:off x="800100" y="1012776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561</xdr:row>
      <xdr:rowOff>7868</xdr:rowOff>
    </xdr:from>
    <xdr:to>
      <xdr:col>5</xdr:col>
      <xdr:colOff>238125</xdr:colOff>
      <xdr:row>561</xdr:row>
      <xdr:rowOff>7868</xdr:rowOff>
    </xdr:to>
    <xdr:sp macro="" textlink="">
      <xdr:nvSpPr>
        <xdr:cNvPr id="22" name="Text Box 22">
          <a:extLst>
            <a:ext uri="{FF2B5EF4-FFF2-40B4-BE49-F238E27FC236}">
              <a16:creationId xmlns="" xmlns:a16="http://schemas.microsoft.com/office/drawing/2014/main" id="{00000000-0008-0000-0100-000016000000}"/>
            </a:ext>
          </a:extLst>
        </xdr:cNvPr>
        <xdr:cNvSpPr txBox="1">
          <a:spLocks noChangeArrowheads="1"/>
        </xdr:cNvSpPr>
      </xdr:nvSpPr>
      <xdr:spPr bwMode="auto">
        <a:xfrm>
          <a:off x="800100" y="1011157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561</xdr:row>
      <xdr:rowOff>7868</xdr:rowOff>
    </xdr:from>
    <xdr:to>
      <xdr:col>5</xdr:col>
      <xdr:colOff>238125</xdr:colOff>
      <xdr:row>561</xdr:row>
      <xdr:rowOff>7868</xdr:rowOff>
    </xdr:to>
    <xdr:sp macro="" textlink="">
      <xdr:nvSpPr>
        <xdr:cNvPr id="23" name="Text Box 18">
          <a:extLst>
            <a:ext uri="{FF2B5EF4-FFF2-40B4-BE49-F238E27FC236}">
              <a16:creationId xmlns="" xmlns:a16="http://schemas.microsoft.com/office/drawing/2014/main" id="{00000000-0008-0000-0100-000017000000}"/>
            </a:ext>
          </a:extLst>
        </xdr:cNvPr>
        <xdr:cNvSpPr txBox="1">
          <a:spLocks noChangeArrowheads="1"/>
        </xdr:cNvSpPr>
      </xdr:nvSpPr>
      <xdr:spPr bwMode="auto">
        <a:xfrm>
          <a:off x="800100" y="1011157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564</xdr:row>
      <xdr:rowOff>7868</xdr:rowOff>
    </xdr:from>
    <xdr:to>
      <xdr:col>5</xdr:col>
      <xdr:colOff>238125</xdr:colOff>
      <xdr:row>564</xdr:row>
      <xdr:rowOff>7868</xdr:rowOff>
    </xdr:to>
    <xdr:sp macro="" textlink="">
      <xdr:nvSpPr>
        <xdr:cNvPr id="24" name="Text Box 22">
          <a:extLst>
            <a:ext uri="{FF2B5EF4-FFF2-40B4-BE49-F238E27FC236}">
              <a16:creationId xmlns="" xmlns:a16="http://schemas.microsoft.com/office/drawing/2014/main" id="{00000000-0008-0000-0100-000018000000}"/>
            </a:ext>
          </a:extLst>
        </xdr:cNvPr>
        <xdr:cNvSpPr txBox="1">
          <a:spLocks noChangeArrowheads="1"/>
        </xdr:cNvSpPr>
      </xdr:nvSpPr>
      <xdr:spPr bwMode="auto">
        <a:xfrm>
          <a:off x="800100" y="1016015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564</xdr:row>
      <xdr:rowOff>7868</xdr:rowOff>
    </xdr:from>
    <xdr:to>
      <xdr:col>5</xdr:col>
      <xdr:colOff>238125</xdr:colOff>
      <xdr:row>564</xdr:row>
      <xdr:rowOff>7868</xdr:rowOff>
    </xdr:to>
    <xdr:sp macro="" textlink="">
      <xdr:nvSpPr>
        <xdr:cNvPr id="25" name="Text Box 18">
          <a:extLst>
            <a:ext uri="{FF2B5EF4-FFF2-40B4-BE49-F238E27FC236}">
              <a16:creationId xmlns="" xmlns:a16="http://schemas.microsoft.com/office/drawing/2014/main" id="{00000000-0008-0000-0100-000019000000}"/>
            </a:ext>
          </a:extLst>
        </xdr:cNvPr>
        <xdr:cNvSpPr txBox="1">
          <a:spLocks noChangeArrowheads="1"/>
        </xdr:cNvSpPr>
      </xdr:nvSpPr>
      <xdr:spPr bwMode="auto">
        <a:xfrm>
          <a:off x="800100" y="1016015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562</xdr:row>
      <xdr:rowOff>7868</xdr:rowOff>
    </xdr:from>
    <xdr:to>
      <xdr:col>5</xdr:col>
      <xdr:colOff>238125</xdr:colOff>
      <xdr:row>562</xdr:row>
      <xdr:rowOff>7868</xdr:rowOff>
    </xdr:to>
    <xdr:sp macro="" textlink="">
      <xdr:nvSpPr>
        <xdr:cNvPr id="26" name="Text Box 22">
          <a:extLst>
            <a:ext uri="{FF2B5EF4-FFF2-40B4-BE49-F238E27FC236}">
              <a16:creationId xmlns="" xmlns:a16="http://schemas.microsoft.com/office/drawing/2014/main" id="{00000000-0008-0000-0100-00001A000000}"/>
            </a:ext>
          </a:extLst>
        </xdr:cNvPr>
        <xdr:cNvSpPr txBox="1">
          <a:spLocks noChangeArrowheads="1"/>
        </xdr:cNvSpPr>
      </xdr:nvSpPr>
      <xdr:spPr bwMode="auto">
        <a:xfrm>
          <a:off x="800100" y="1012776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562</xdr:row>
      <xdr:rowOff>7868</xdr:rowOff>
    </xdr:from>
    <xdr:to>
      <xdr:col>5</xdr:col>
      <xdr:colOff>238125</xdr:colOff>
      <xdr:row>562</xdr:row>
      <xdr:rowOff>7868</xdr:rowOff>
    </xdr:to>
    <xdr:sp macro="" textlink="">
      <xdr:nvSpPr>
        <xdr:cNvPr id="27" name="Text Box 18">
          <a:extLst>
            <a:ext uri="{FF2B5EF4-FFF2-40B4-BE49-F238E27FC236}">
              <a16:creationId xmlns="" xmlns:a16="http://schemas.microsoft.com/office/drawing/2014/main" id="{00000000-0008-0000-0100-00001B000000}"/>
            </a:ext>
          </a:extLst>
        </xdr:cNvPr>
        <xdr:cNvSpPr txBox="1">
          <a:spLocks noChangeArrowheads="1"/>
        </xdr:cNvSpPr>
      </xdr:nvSpPr>
      <xdr:spPr bwMode="auto">
        <a:xfrm>
          <a:off x="800100" y="1012776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561</xdr:row>
      <xdr:rowOff>7868</xdr:rowOff>
    </xdr:from>
    <xdr:to>
      <xdr:col>5</xdr:col>
      <xdr:colOff>238125</xdr:colOff>
      <xdr:row>561</xdr:row>
      <xdr:rowOff>7868</xdr:rowOff>
    </xdr:to>
    <xdr:sp macro="" textlink="">
      <xdr:nvSpPr>
        <xdr:cNvPr id="28" name="Text Box 22">
          <a:extLst>
            <a:ext uri="{FF2B5EF4-FFF2-40B4-BE49-F238E27FC236}">
              <a16:creationId xmlns="" xmlns:a16="http://schemas.microsoft.com/office/drawing/2014/main" id="{00000000-0008-0000-0100-00001C000000}"/>
            </a:ext>
          </a:extLst>
        </xdr:cNvPr>
        <xdr:cNvSpPr txBox="1">
          <a:spLocks noChangeArrowheads="1"/>
        </xdr:cNvSpPr>
      </xdr:nvSpPr>
      <xdr:spPr bwMode="auto">
        <a:xfrm>
          <a:off x="800100" y="1011157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561</xdr:row>
      <xdr:rowOff>7868</xdr:rowOff>
    </xdr:from>
    <xdr:to>
      <xdr:col>5</xdr:col>
      <xdr:colOff>238125</xdr:colOff>
      <xdr:row>561</xdr:row>
      <xdr:rowOff>7868</xdr:rowOff>
    </xdr:to>
    <xdr:sp macro="" textlink="">
      <xdr:nvSpPr>
        <xdr:cNvPr id="29" name="Text Box 18">
          <a:extLst>
            <a:ext uri="{FF2B5EF4-FFF2-40B4-BE49-F238E27FC236}">
              <a16:creationId xmlns="" xmlns:a16="http://schemas.microsoft.com/office/drawing/2014/main" id="{00000000-0008-0000-0100-00001D000000}"/>
            </a:ext>
          </a:extLst>
        </xdr:cNvPr>
        <xdr:cNvSpPr txBox="1">
          <a:spLocks noChangeArrowheads="1"/>
        </xdr:cNvSpPr>
      </xdr:nvSpPr>
      <xdr:spPr bwMode="auto">
        <a:xfrm>
          <a:off x="800100" y="1011157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66</xdr:row>
      <xdr:rowOff>7868</xdr:rowOff>
    </xdr:from>
    <xdr:to>
      <xdr:col>7</xdr:col>
      <xdr:colOff>238125</xdr:colOff>
      <xdr:row>66</xdr:row>
      <xdr:rowOff>7868</xdr:rowOff>
    </xdr:to>
    <xdr:sp macro="" textlink="">
      <xdr:nvSpPr>
        <xdr:cNvPr id="30" name="Text Box 22">
          <a:extLst>
            <a:ext uri="{FF2B5EF4-FFF2-40B4-BE49-F238E27FC236}">
              <a16:creationId xmlns="" xmlns:a16="http://schemas.microsoft.com/office/drawing/2014/main" id="{00000000-0008-0000-0100-00001E000000}"/>
            </a:ext>
          </a:extLst>
        </xdr:cNvPr>
        <xdr:cNvSpPr txBox="1">
          <a:spLocks noChangeArrowheads="1"/>
        </xdr:cNvSpPr>
      </xdr:nvSpPr>
      <xdr:spPr bwMode="auto">
        <a:xfrm>
          <a:off x="4905375" y="21795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66</xdr:row>
      <xdr:rowOff>7868</xdr:rowOff>
    </xdr:from>
    <xdr:to>
      <xdr:col>7</xdr:col>
      <xdr:colOff>238125</xdr:colOff>
      <xdr:row>66</xdr:row>
      <xdr:rowOff>7868</xdr:rowOff>
    </xdr:to>
    <xdr:sp macro="" textlink="">
      <xdr:nvSpPr>
        <xdr:cNvPr id="31" name="Text Box 18">
          <a:extLst>
            <a:ext uri="{FF2B5EF4-FFF2-40B4-BE49-F238E27FC236}">
              <a16:creationId xmlns="" xmlns:a16="http://schemas.microsoft.com/office/drawing/2014/main" id="{00000000-0008-0000-0100-00001F000000}"/>
            </a:ext>
          </a:extLst>
        </xdr:cNvPr>
        <xdr:cNvSpPr txBox="1">
          <a:spLocks noChangeArrowheads="1"/>
        </xdr:cNvSpPr>
      </xdr:nvSpPr>
      <xdr:spPr bwMode="auto">
        <a:xfrm>
          <a:off x="4905375" y="21795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66</xdr:row>
      <xdr:rowOff>7868</xdr:rowOff>
    </xdr:from>
    <xdr:to>
      <xdr:col>7</xdr:col>
      <xdr:colOff>238125</xdr:colOff>
      <xdr:row>66</xdr:row>
      <xdr:rowOff>7868</xdr:rowOff>
    </xdr:to>
    <xdr:sp macro="" textlink="">
      <xdr:nvSpPr>
        <xdr:cNvPr id="32" name="Text Box 22">
          <a:extLst>
            <a:ext uri="{FF2B5EF4-FFF2-40B4-BE49-F238E27FC236}">
              <a16:creationId xmlns="" xmlns:a16="http://schemas.microsoft.com/office/drawing/2014/main" id="{00000000-0008-0000-0100-000020000000}"/>
            </a:ext>
          </a:extLst>
        </xdr:cNvPr>
        <xdr:cNvSpPr txBox="1">
          <a:spLocks noChangeArrowheads="1"/>
        </xdr:cNvSpPr>
      </xdr:nvSpPr>
      <xdr:spPr bwMode="auto">
        <a:xfrm>
          <a:off x="4905375" y="21795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66</xdr:row>
      <xdr:rowOff>7868</xdr:rowOff>
    </xdr:from>
    <xdr:to>
      <xdr:col>7</xdr:col>
      <xdr:colOff>238125</xdr:colOff>
      <xdr:row>66</xdr:row>
      <xdr:rowOff>7868</xdr:rowOff>
    </xdr:to>
    <xdr:sp macro="" textlink="">
      <xdr:nvSpPr>
        <xdr:cNvPr id="33" name="Text Box 18">
          <a:extLst>
            <a:ext uri="{FF2B5EF4-FFF2-40B4-BE49-F238E27FC236}">
              <a16:creationId xmlns="" xmlns:a16="http://schemas.microsoft.com/office/drawing/2014/main" id="{00000000-0008-0000-0100-000021000000}"/>
            </a:ext>
          </a:extLst>
        </xdr:cNvPr>
        <xdr:cNvSpPr txBox="1">
          <a:spLocks noChangeArrowheads="1"/>
        </xdr:cNvSpPr>
      </xdr:nvSpPr>
      <xdr:spPr bwMode="auto">
        <a:xfrm>
          <a:off x="4905375" y="21795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66</xdr:row>
      <xdr:rowOff>7868</xdr:rowOff>
    </xdr:from>
    <xdr:to>
      <xdr:col>5</xdr:col>
      <xdr:colOff>238125</xdr:colOff>
      <xdr:row>66</xdr:row>
      <xdr:rowOff>7868</xdr:rowOff>
    </xdr:to>
    <xdr:sp macro="" textlink="">
      <xdr:nvSpPr>
        <xdr:cNvPr id="34" name="Text Box 22">
          <a:extLst>
            <a:ext uri="{FF2B5EF4-FFF2-40B4-BE49-F238E27FC236}">
              <a16:creationId xmlns="" xmlns:a16="http://schemas.microsoft.com/office/drawing/2014/main" id="{00000000-0008-0000-0100-000022000000}"/>
            </a:ext>
          </a:extLst>
        </xdr:cNvPr>
        <xdr:cNvSpPr txBox="1">
          <a:spLocks noChangeArrowheads="1"/>
        </xdr:cNvSpPr>
      </xdr:nvSpPr>
      <xdr:spPr bwMode="auto">
        <a:xfrm>
          <a:off x="800100" y="2179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66</xdr:row>
      <xdr:rowOff>7868</xdr:rowOff>
    </xdr:from>
    <xdr:to>
      <xdr:col>5</xdr:col>
      <xdr:colOff>238125</xdr:colOff>
      <xdr:row>66</xdr:row>
      <xdr:rowOff>7868</xdr:rowOff>
    </xdr:to>
    <xdr:sp macro="" textlink="">
      <xdr:nvSpPr>
        <xdr:cNvPr id="35" name="Text Box 18">
          <a:extLst>
            <a:ext uri="{FF2B5EF4-FFF2-40B4-BE49-F238E27FC236}">
              <a16:creationId xmlns="" xmlns:a16="http://schemas.microsoft.com/office/drawing/2014/main" id="{00000000-0008-0000-0100-000023000000}"/>
            </a:ext>
          </a:extLst>
        </xdr:cNvPr>
        <xdr:cNvSpPr txBox="1">
          <a:spLocks noChangeArrowheads="1"/>
        </xdr:cNvSpPr>
      </xdr:nvSpPr>
      <xdr:spPr bwMode="auto">
        <a:xfrm>
          <a:off x="800100" y="2179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66</xdr:row>
      <xdr:rowOff>7868</xdr:rowOff>
    </xdr:from>
    <xdr:to>
      <xdr:col>5</xdr:col>
      <xdr:colOff>238125</xdr:colOff>
      <xdr:row>66</xdr:row>
      <xdr:rowOff>7868</xdr:rowOff>
    </xdr:to>
    <xdr:sp macro="" textlink="">
      <xdr:nvSpPr>
        <xdr:cNvPr id="36" name="Text Box 22">
          <a:extLst>
            <a:ext uri="{FF2B5EF4-FFF2-40B4-BE49-F238E27FC236}">
              <a16:creationId xmlns="" xmlns:a16="http://schemas.microsoft.com/office/drawing/2014/main" id="{00000000-0008-0000-0100-000024000000}"/>
            </a:ext>
          </a:extLst>
        </xdr:cNvPr>
        <xdr:cNvSpPr txBox="1">
          <a:spLocks noChangeArrowheads="1"/>
        </xdr:cNvSpPr>
      </xdr:nvSpPr>
      <xdr:spPr bwMode="auto">
        <a:xfrm>
          <a:off x="800100" y="2179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66</xdr:row>
      <xdr:rowOff>7868</xdr:rowOff>
    </xdr:from>
    <xdr:to>
      <xdr:col>5</xdr:col>
      <xdr:colOff>238125</xdr:colOff>
      <xdr:row>66</xdr:row>
      <xdr:rowOff>7868</xdr:rowOff>
    </xdr:to>
    <xdr:sp macro="" textlink="">
      <xdr:nvSpPr>
        <xdr:cNvPr id="37" name="Text Box 18">
          <a:extLst>
            <a:ext uri="{FF2B5EF4-FFF2-40B4-BE49-F238E27FC236}">
              <a16:creationId xmlns="" xmlns:a16="http://schemas.microsoft.com/office/drawing/2014/main" id="{00000000-0008-0000-0100-000025000000}"/>
            </a:ext>
          </a:extLst>
        </xdr:cNvPr>
        <xdr:cNvSpPr txBox="1">
          <a:spLocks noChangeArrowheads="1"/>
        </xdr:cNvSpPr>
      </xdr:nvSpPr>
      <xdr:spPr bwMode="auto">
        <a:xfrm>
          <a:off x="800100" y="2179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66</xdr:row>
      <xdr:rowOff>7868</xdr:rowOff>
    </xdr:from>
    <xdr:to>
      <xdr:col>5</xdr:col>
      <xdr:colOff>238125</xdr:colOff>
      <xdr:row>66</xdr:row>
      <xdr:rowOff>7868</xdr:rowOff>
    </xdr:to>
    <xdr:sp macro="" textlink="">
      <xdr:nvSpPr>
        <xdr:cNvPr id="38" name="Text Box 22">
          <a:extLst>
            <a:ext uri="{FF2B5EF4-FFF2-40B4-BE49-F238E27FC236}">
              <a16:creationId xmlns="" xmlns:a16="http://schemas.microsoft.com/office/drawing/2014/main" id="{00000000-0008-0000-0100-000026000000}"/>
            </a:ext>
          </a:extLst>
        </xdr:cNvPr>
        <xdr:cNvSpPr txBox="1">
          <a:spLocks noChangeArrowheads="1"/>
        </xdr:cNvSpPr>
      </xdr:nvSpPr>
      <xdr:spPr bwMode="auto">
        <a:xfrm>
          <a:off x="800100" y="2179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66</xdr:row>
      <xdr:rowOff>7868</xdr:rowOff>
    </xdr:from>
    <xdr:to>
      <xdr:col>5</xdr:col>
      <xdr:colOff>238125</xdr:colOff>
      <xdr:row>66</xdr:row>
      <xdr:rowOff>7868</xdr:rowOff>
    </xdr:to>
    <xdr:sp macro="" textlink="">
      <xdr:nvSpPr>
        <xdr:cNvPr id="39" name="Text Box 18">
          <a:extLst>
            <a:ext uri="{FF2B5EF4-FFF2-40B4-BE49-F238E27FC236}">
              <a16:creationId xmlns="" xmlns:a16="http://schemas.microsoft.com/office/drawing/2014/main" id="{00000000-0008-0000-0100-000027000000}"/>
            </a:ext>
          </a:extLst>
        </xdr:cNvPr>
        <xdr:cNvSpPr txBox="1">
          <a:spLocks noChangeArrowheads="1"/>
        </xdr:cNvSpPr>
      </xdr:nvSpPr>
      <xdr:spPr bwMode="auto">
        <a:xfrm>
          <a:off x="800100" y="2179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66</xdr:row>
      <xdr:rowOff>7868</xdr:rowOff>
    </xdr:from>
    <xdr:to>
      <xdr:col>5</xdr:col>
      <xdr:colOff>238125</xdr:colOff>
      <xdr:row>66</xdr:row>
      <xdr:rowOff>7868</xdr:rowOff>
    </xdr:to>
    <xdr:sp macro="" textlink="">
      <xdr:nvSpPr>
        <xdr:cNvPr id="40" name="Text Box 22">
          <a:extLst>
            <a:ext uri="{FF2B5EF4-FFF2-40B4-BE49-F238E27FC236}">
              <a16:creationId xmlns="" xmlns:a16="http://schemas.microsoft.com/office/drawing/2014/main" id="{00000000-0008-0000-0100-000028000000}"/>
            </a:ext>
          </a:extLst>
        </xdr:cNvPr>
        <xdr:cNvSpPr txBox="1">
          <a:spLocks noChangeArrowheads="1"/>
        </xdr:cNvSpPr>
      </xdr:nvSpPr>
      <xdr:spPr bwMode="auto">
        <a:xfrm>
          <a:off x="800100" y="2179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66</xdr:row>
      <xdr:rowOff>7868</xdr:rowOff>
    </xdr:from>
    <xdr:to>
      <xdr:col>5</xdr:col>
      <xdr:colOff>238125</xdr:colOff>
      <xdr:row>66</xdr:row>
      <xdr:rowOff>7868</xdr:rowOff>
    </xdr:to>
    <xdr:sp macro="" textlink="">
      <xdr:nvSpPr>
        <xdr:cNvPr id="41" name="Text Box 18">
          <a:extLst>
            <a:ext uri="{FF2B5EF4-FFF2-40B4-BE49-F238E27FC236}">
              <a16:creationId xmlns="" xmlns:a16="http://schemas.microsoft.com/office/drawing/2014/main" id="{00000000-0008-0000-0100-000029000000}"/>
            </a:ext>
          </a:extLst>
        </xdr:cNvPr>
        <xdr:cNvSpPr txBox="1">
          <a:spLocks noChangeArrowheads="1"/>
        </xdr:cNvSpPr>
      </xdr:nvSpPr>
      <xdr:spPr bwMode="auto">
        <a:xfrm>
          <a:off x="800100" y="2179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66</xdr:row>
      <xdr:rowOff>7868</xdr:rowOff>
    </xdr:from>
    <xdr:to>
      <xdr:col>7</xdr:col>
      <xdr:colOff>238125</xdr:colOff>
      <xdr:row>66</xdr:row>
      <xdr:rowOff>7868</xdr:rowOff>
    </xdr:to>
    <xdr:sp macro="" textlink="">
      <xdr:nvSpPr>
        <xdr:cNvPr id="42" name="Text Box 22">
          <a:extLst>
            <a:ext uri="{FF2B5EF4-FFF2-40B4-BE49-F238E27FC236}">
              <a16:creationId xmlns="" xmlns:a16="http://schemas.microsoft.com/office/drawing/2014/main" id="{00000000-0008-0000-0100-00002A000000}"/>
            </a:ext>
          </a:extLst>
        </xdr:cNvPr>
        <xdr:cNvSpPr txBox="1">
          <a:spLocks noChangeArrowheads="1"/>
        </xdr:cNvSpPr>
      </xdr:nvSpPr>
      <xdr:spPr bwMode="auto">
        <a:xfrm>
          <a:off x="4905375" y="21795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66</xdr:row>
      <xdr:rowOff>7868</xdr:rowOff>
    </xdr:from>
    <xdr:to>
      <xdr:col>7</xdr:col>
      <xdr:colOff>238125</xdr:colOff>
      <xdr:row>66</xdr:row>
      <xdr:rowOff>7868</xdr:rowOff>
    </xdr:to>
    <xdr:sp macro="" textlink="">
      <xdr:nvSpPr>
        <xdr:cNvPr id="43" name="Text Box 18">
          <a:extLst>
            <a:ext uri="{FF2B5EF4-FFF2-40B4-BE49-F238E27FC236}">
              <a16:creationId xmlns="" xmlns:a16="http://schemas.microsoft.com/office/drawing/2014/main" id="{00000000-0008-0000-0100-00002B000000}"/>
            </a:ext>
          </a:extLst>
        </xdr:cNvPr>
        <xdr:cNvSpPr txBox="1">
          <a:spLocks noChangeArrowheads="1"/>
        </xdr:cNvSpPr>
      </xdr:nvSpPr>
      <xdr:spPr bwMode="auto">
        <a:xfrm>
          <a:off x="4905375" y="21795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66</xdr:row>
      <xdr:rowOff>7868</xdr:rowOff>
    </xdr:from>
    <xdr:to>
      <xdr:col>7</xdr:col>
      <xdr:colOff>238125</xdr:colOff>
      <xdr:row>66</xdr:row>
      <xdr:rowOff>7868</xdr:rowOff>
    </xdr:to>
    <xdr:sp macro="" textlink="">
      <xdr:nvSpPr>
        <xdr:cNvPr id="44" name="Text Box 22">
          <a:extLst>
            <a:ext uri="{FF2B5EF4-FFF2-40B4-BE49-F238E27FC236}">
              <a16:creationId xmlns="" xmlns:a16="http://schemas.microsoft.com/office/drawing/2014/main" id="{00000000-0008-0000-0100-00002C000000}"/>
            </a:ext>
          </a:extLst>
        </xdr:cNvPr>
        <xdr:cNvSpPr txBox="1">
          <a:spLocks noChangeArrowheads="1"/>
        </xdr:cNvSpPr>
      </xdr:nvSpPr>
      <xdr:spPr bwMode="auto">
        <a:xfrm>
          <a:off x="4905375" y="21795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66</xdr:row>
      <xdr:rowOff>7868</xdr:rowOff>
    </xdr:from>
    <xdr:to>
      <xdr:col>7</xdr:col>
      <xdr:colOff>238125</xdr:colOff>
      <xdr:row>66</xdr:row>
      <xdr:rowOff>7868</xdr:rowOff>
    </xdr:to>
    <xdr:sp macro="" textlink="">
      <xdr:nvSpPr>
        <xdr:cNvPr id="45" name="Text Box 18">
          <a:extLst>
            <a:ext uri="{FF2B5EF4-FFF2-40B4-BE49-F238E27FC236}">
              <a16:creationId xmlns="" xmlns:a16="http://schemas.microsoft.com/office/drawing/2014/main" id="{00000000-0008-0000-0100-00002D000000}"/>
            </a:ext>
          </a:extLst>
        </xdr:cNvPr>
        <xdr:cNvSpPr txBox="1">
          <a:spLocks noChangeArrowheads="1"/>
        </xdr:cNvSpPr>
      </xdr:nvSpPr>
      <xdr:spPr bwMode="auto">
        <a:xfrm>
          <a:off x="4905375" y="21795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547</xdr:row>
      <xdr:rowOff>7868</xdr:rowOff>
    </xdr:from>
    <xdr:to>
      <xdr:col>5</xdr:col>
      <xdr:colOff>238125</xdr:colOff>
      <xdr:row>547</xdr:row>
      <xdr:rowOff>7868</xdr:rowOff>
    </xdr:to>
    <xdr:sp macro="" textlink="">
      <xdr:nvSpPr>
        <xdr:cNvPr id="58" name="Text Box 22">
          <a:extLst>
            <a:ext uri="{FF2B5EF4-FFF2-40B4-BE49-F238E27FC236}">
              <a16:creationId xmlns="" xmlns:a16="http://schemas.microsoft.com/office/drawing/2014/main" id="{00000000-0008-0000-0100-00003A000000}"/>
            </a:ext>
          </a:extLst>
        </xdr:cNvPr>
        <xdr:cNvSpPr txBox="1">
          <a:spLocks noChangeArrowheads="1"/>
        </xdr:cNvSpPr>
      </xdr:nvSpPr>
      <xdr:spPr bwMode="auto">
        <a:xfrm>
          <a:off x="800100" y="988487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547</xdr:row>
      <xdr:rowOff>7868</xdr:rowOff>
    </xdr:from>
    <xdr:to>
      <xdr:col>5</xdr:col>
      <xdr:colOff>238125</xdr:colOff>
      <xdr:row>547</xdr:row>
      <xdr:rowOff>7868</xdr:rowOff>
    </xdr:to>
    <xdr:sp macro="" textlink="">
      <xdr:nvSpPr>
        <xdr:cNvPr id="59" name="Text Box 18">
          <a:extLst>
            <a:ext uri="{FF2B5EF4-FFF2-40B4-BE49-F238E27FC236}">
              <a16:creationId xmlns="" xmlns:a16="http://schemas.microsoft.com/office/drawing/2014/main" id="{00000000-0008-0000-0100-00003B000000}"/>
            </a:ext>
          </a:extLst>
        </xdr:cNvPr>
        <xdr:cNvSpPr txBox="1">
          <a:spLocks noChangeArrowheads="1"/>
        </xdr:cNvSpPr>
      </xdr:nvSpPr>
      <xdr:spPr bwMode="auto">
        <a:xfrm>
          <a:off x="800100" y="988487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545</xdr:row>
      <xdr:rowOff>7868</xdr:rowOff>
    </xdr:from>
    <xdr:to>
      <xdr:col>5</xdr:col>
      <xdr:colOff>238125</xdr:colOff>
      <xdr:row>545</xdr:row>
      <xdr:rowOff>7868</xdr:rowOff>
    </xdr:to>
    <xdr:sp macro="" textlink="">
      <xdr:nvSpPr>
        <xdr:cNvPr id="60" name="Text Box 22">
          <a:extLst>
            <a:ext uri="{FF2B5EF4-FFF2-40B4-BE49-F238E27FC236}">
              <a16:creationId xmlns="" xmlns:a16="http://schemas.microsoft.com/office/drawing/2014/main" id="{00000000-0008-0000-0100-00003C000000}"/>
            </a:ext>
          </a:extLst>
        </xdr:cNvPr>
        <xdr:cNvSpPr txBox="1">
          <a:spLocks noChangeArrowheads="1"/>
        </xdr:cNvSpPr>
      </xdr:nvSpPr>
      <xdr:spPr bwMode="auto">
        <a:xfrm>
          <a:off x="800100" y="985249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545</xdr:row>
      <xdr:rowOff>7868</xdr:rowOff>
    </xdr:from>
    <xdr:to>
      <xdr:col>5</xdr:col>
      <xdr:colOff>238125</xdr:colOff>
      <xdr:row>545</xdr:row>
      <xdr:rowOff>7868</xdr:rowOff>
    </xdr:to>
    <xdr:sp macro="" textlink="">
      <xdr:nvSpPr>
        <xdr:cNvPr id="61" name="Text Box 18">
          <a:extLst>
            <a:ext uri="{FF2B5EF4-FFF2-40B4-BE49-F238E27FC236}">
              <a16:creationId xmlns="" xmlns:a16="http://schemas.microsoft.com/office/drawing/2014/main" id="{00000000-0008-0000-0100-00003D000000}"/>
            </a:ext>
          </a:extLst>
        </xdr:cNvPr>
        <xdr:cNvSpPr txBox="1">
          <a:spLocks noChangeArrowheads="1"/>
        </xdr:cNvSpPr>
      </xdr:nvSpPr>
      <xdr:spPr bwMode="auto">
        <a:xfrm>
          <a:off x="800100" y="985249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544</xdr:row>
      <xdr:rowOff>7868</xdr:rowOff>
    </xdr:from>
    <xdr:to>
      <xdr:col>5</xdr:col>
      <xdr:colOff>238125</xdr:colOff>
      <xdr:row>544</xdr:row>
      <xdr:rowOff>7868</xdr:rowOff>
    </xdr:to>
    <xdr:sp macro="" textlink="">
      <xdr:nvSpPr>
        <xdr:cNvPr id="62" name="Text Box 22">
          <a:extLst>
            <a:ext uri="{FF2B5EF4-FFF2-40B4-BE49-F238E27FC236}">
              <a16:creationId xmlns="" xmlns:a16="http://schemas.microsoft.com/office/drawing/2014/main" id="{00000000-0008-0000-0100-00003E000000}"/>
            </a:ext>
          </a:extLst>
        </xdr:cNvPr>
        <xdr:cNvSpPr txBox="1">
          <a:spLocks noChangeArrowheads="1"/>
        </xdr:cNvSpPr>
      </xdr:nvSpPr>
      <xdr:spPr bwMode="auto">
        <a:xfrm>
          <a:off x="800100" y="983630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544</xdr:row>
      <xdr:rowOff>7868</xdr:rowOff>
    </xdr:from>
    <xdr:to>
      <xdr:col>5</xdr:col>
      <xdr:colOff>238125</xdr:colOff>
      <xdr:row>544</xdr:row>
      <xdr:rowOff>7868</xdr:rowOff>
    </xdr:to>
    <xdr:sp macro="" textlink="">
      <xdr:nvSpPr>
        <xdr:cNvPr id="63" name="Text Box 18">
          <a:extLst>
            <a:ext uri="{FF2B5EF4-FFF2-40B4-BE49-F238E27FC236}">
              <a16:creationId xmlns="" xmlns:a16="http://schemas.microsoft.com/office/drawing/2014/main" id="{00000000-0008-0000-0100-00003F000000}"/>
            </a:ext>
          </a:extLst>
        </xdr:cNvPr>
        <xdr:cNvSpPr txBox="1">
          <a:spLocks noChangeArrowheads="1"/>
        </xdr:cNvSpPr>
      </xdr:nvSpPr>
      <xdr:spPr bwMode="auto">
        <a:xfrm>
          <a:off x="800100" y="983630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547</xdr:row>
      <xdr:rowOff>7868</xdr:rowOff>
    </xdr:from>
    <xdr:to>
      <xdr:col>5</xdr:col>
      <xdr:colOff>238125</xdr:colOff>
      <xdr:row>547</xdr:row>
      <xdr:rowOff>7868</xdr:rowOff>
    </xdr:to>
    <xdr:sp macro="" textlink="">
      <xdr:nvSpPr>
        <xdr:cNvPr id="64" name="Text Box 22">
          <a:extLst>
            <a:ext uri="{FF2B5EF4-FFF2-40B4-BE49-F238E27FC236}">
              <a16:creationId xmlns="" xmlns:a16="http://schemas.microsoft.com/office/drawing/2014/main" id="{00000000-0008-0000-0100-000040000000}"/>
            </a:ext>
          </a:extLst>
        </xdr:cNvPr>
        <xdr:cNvSpPr txBox="1">
          <a:spLocks noChangeArrowheads="1"/>
        </xdr:cNvSpPr>
      </xdr:nvSpPr>
      <xdr:spPr bwMode="auto">
        <a:xfrm>
          <a:off x="800100" y="988487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547</xdr:row>
      <xdr:rowOff>7868</xdr:rowOff>
    </xdr:from>
    <xdr:to>
      <xdr:col>5</xdr:col>
      <xdr:colOff>238125</xdr:colOff>
      <xdr:row>547</xdr:row>
      <xdr:rowOff>7868</xdr:rowOff>
    </xdr:to>
    <xdr:sp macro="" textlink="">
      <xdr:nvSpPr>
        <xdr:cNvPr id="65" name="Text Box 18">
          <a:extLst>
            <a:ext uri="{FF2B5EF4-FFF2-40B4-BE49-F238E27FC236}">
              <a16:creationId xmlns="" xmlns:a16="http://schemas.microsoft.com/office/drawing/2014/main" id="{00000000-0008-0000-0100-000041000000}"/>
            </a:ext>
          </a:extLst>
        </xdr:cNvPr>
        <xdr:cNvSpPr txBox="1">
          <a:spLocks noChangeArrowheads="1"/>
        </xdr:cNvSpPr>
      </xdr:nvSpPr>
      <xdr:spPr bwMode="auto">
        <a:xfrm>
          <a:off x="800100" y="988487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545</xdr:row>
      <xdr:rowOff>7868</xdr:rowOff>
    </xdr:from>
    <xdr:to>
      <xdr:col>5</xdr:col>
      <xdr:colOff>238125</xdr:colOff>
      <xdr:row>545</xdr:row>
      <xdr:rowOff>7868</xdr:rowOff>
    </xdr:to>
    <xdr:sp macro="" textlink="">
      <xdr:nvSpPr>
        <xdr:cNvPr id="66" name="Text Box 22">
          <a:extLst>
            <a:ext uri="{FF2B5EF4-FFF2-40B4-BE49-F238E27FC236}">
              <a16:creationId xmlns="" xmlns:a16="http://schemas.microsoft.com/office/drawing/2014/main" id="{00000000-0008-0000-0100-000042000000}"/>
            </a:ext>
          </a:extLst>
        </xdr:cNvPr>
        <xdr:cNvSpPr txBox="1">
          <a:spLocks noChangeArrowheads="1"/>
        </xdr:cNvSpPr>
      </xdr:nvSpPr>
      <xdr:spPr bwMode="auto">
        <a:xfrm>
          <a:off x="800100" y="985249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545</xdr:row>
      <xdr:rowOff>7868</xdr:rowOff>
    </xdr:from>
    <xdr:to>
      <xdr:col>5</xdr:col>
      <xdr:colOff>238125</xdr:colOff>
      <xdr:row>545</xdr:row>
      <xdr:rowOff>7868</xdr:rowOff>
    </xdr:to>
    <xdr:sp macro="" textlink="">
      <xdr:nvSpPr>
        <xdr:cNvPr id="67" name="Text Box 18">
          <a:extLst>
            <a:ext uri="{FF2B5EF4-FFF2-40B4-BE49-F238E27FC236}">
              <a16:creationId xmlns="" xmlns:a16="http://schemas.microsoft.com/office/drawing/2014/main" id="{00000000-0008-0000-0100-000043000000}"/>
            </a:ext>
          </a:extLst>
        </xdr:cNvPr>
        <xdr:cNvSpPr txBox="1">
          <a:spLocks noChangeArrowheads="1"/>
        </xdr:cNvSpPr>
      </xdr:nvSpPr>
      <xdr:spPr bwMode="auto">
        <a:xfrm>
          <a:off x="800100" y="985249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544</xdr:row>
      <xdr:rowOff>7868</xdr:rowOff>
    </xdr:from>
    <xdr:to>
      <xdr:col>5</xdr:col>
      <xdr:colOff>238125</xdr:colOff>
      <xdr:row>544</xdr:row>
      <xdr:rowOff>7868</xdr:rowOff>
    </xdr:to>
    <xdr:sp macro="" textlink="">
      <xdr:nvSpPr>
        <xdr:cNvPr id="68" name="Text Box 22">
          <a:extLst>
            <a:ext uri="{FF2B5EF4-FFF2-40B4-BE49-F238E27FC236}">
              <a16:creationId xmlns="" xmlns:a16="http://schemas.microsoft.com/office/drawing/2014/main" id="{00000000-0008-0000-0100-000044000000}"/>
            </a:ext>
          </a:extLst>
        </xdr:cNvPr>
        <xdr:cNvSpPr txBox="1">
          <a:spLocks noChangeArrowheads="1"/>
        </xdr:cNvSpPr>
      </xdr:nvSpPr>
      <xdr:spPr bwMode="auto">
        <a:xfrm>
          <a:off x="800100" y="983630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544</xdr:row>
      <xdr:rowOff>7868</xdr:rowOff>
    </xdr:from>
    <xdr:to>
      <xdr:col>5</xdr:col>
      <xdr:colOff>238125</xdr:colOff>
      <xdr:row>544</xdr:row>
      <xdr:rowOff>7868</xdr:rowOff>
    </xdr:to>
    <xdr:sp macro="" textlink="">
      <xdr:nvSpPr>
        <xdr:cNvPr id="69" name="Text Box 18">
          <a:extLst>
            <a:ext uri="{FF2B5EF4-FFF2-40B4-BE49-F238E27FC236}">
              <a16:creationId xmlns="" xmlns:a16="http://schemas.microsoft.com/office/drawing/2014/main" id="{00000000-0008-0000-0100-000045000000}"/>
            </a:ext>
          </a:extLst>
        </xdr:cNvPr>
        <xdr:cNvSpPr txBox="1">
          <a:spLocks noChangeArrowheads="1"/>
        </xdr:cNvSpPr>
      </xdr:nvSpPr>
      <xdr:spPr bwMode="auto">
        <a:xfrm>
          <a:off x="800100" y="983630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530</xdr:row>
      <xdr:rowOff>7868</xdr:rowOff>
    </xdr:from>
    <xdr:to>
      <xdr:col>5</xdr:col>
      <xdr:colOff>238125</xdr:colOff>
      <xdr:row>530</xdr:row>
      <xdr:rowOff>7868</xdr:rowOff>
    </xdr:to>
    <xdr:sp macro="" textlink="">
      <xdr:nvSpPr>
        <xdr:cNvPr id="70" name="Text Box 22">
          <a:extLst>
            <a:ext uri="{FF2B5EF4-FFF2-40B4-BE49-F238E27FC236}">
              <a16:creationId xmlns="" xmlns:a16="http://schemas.microsoft.com/office/drawing/2014/main" id="{00000000-0008-0000-0100-000046000000}"/>
            </a:ext>
          </a:extLst>
        </xdr:cNvPr>
        <xdr:cNvSpPr txBox="1">
          <a:spLocks noChangeArrowheads="1"/>
        </xdr:cNvSpPr>
      </xdr:nvSpPr>
      <xdr:spPr bwMode="auto">
        <a:xfrm>
          <a:off x="800100" y="960960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530</xdr:row>
      <xdr:rowOff>7868</xdr:rowOff>
    </xdr:from>
    <xdr:to>
      <xdr:col>5</xdr:col>
      <xdr:colOff>238125</xdr:colOff>
      <xdr:row>530</xdr:row>
      <xdr:rowOff>7868</xdr:rowOff>
    </xdr:to>
    <xdr:sp macro="" textlink="">
      <xdr:nvSpPr>
        <xdr:cNvPr id="71" name="Text Box 18">
          <a:extLst>
            <a:ext uri="{FF2B5EF4-FFF2-40B4-BE49-F238E27FC236}">
              <a16:creationId xmlns="" xmlns:a16="http://schemas.microsoft.com/office/drawing/2014/main" id="{00000000-0008-0000-0100-000047000000}"/>
            </a:ext>
          </a:extLst>
        </xdr:cNvPr>
        <xdr:cNvSpPr txBox="1">
          <a:spLocks noChangeArrowheads="1"/>
        </xdr:cNvSpPr>
      </xdr:nvSpPr>
      <xdr:spPr bwMode="auto">
        <a:xfrm>
          <a:off x="800100" y="960960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528</xdr:row>
      <xdr:rowOff>7868</xdr:rowOff>
    </xdr:from>
    <xdr:to>
      <xdr:col>5</xdr:col>
      <xdr:colOff>238125</xdr:colOff>
      <xdr:row>528</xdr:row>
      <xdr:rowOff>7868</xdr:rowOff>
    </xdr:to>
    <xdr:sp macro="" textlink="">
      <xdr:nvSpPr>
        <xdr:cNvPr id="72" name="Text Box 22">
          <a:extLst>
            <a:ext uri="{FF2B5EF4-FFF2-40B4-BE49-F238E27FC236}">
              <a16:creationId xmlns="" xmlns:a16="http://schemas.microsoft.com/office/drawing/2014/main" id="{00000000-0008-0000-0100-000048000000}"/>
            </a:ext>
          </a:extLst>
        </xdr:cNvPr>
        <xdr:cNvSpPr txBox="1">
          <a:spLocks noChangeArrowheads="1"/>
        </xdr:cNvSpPr>
      </xdr:nvSpPr>
      <xdr:spPr bwMode="auto">
        <a:xfrm>
          <a:off x="800100" y="957722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528</xdr:row>
      <xdr:rowOff>7868</xdr:rowOff>
    </xdr:from>
    <xdr:to>
      <xdr:col>5</xdr:col>
      <xdr:colOff>238125</xdr:colOff>
      <xdr:row>528</xdr:row>
      <xdr:rowOff>7868</xdr:rowOff>
    </xdr:to>
    <xdr:sp macro="" textlink="">
      <xdr:nvSpPr>
        <xdr:cNvPr id="73" name="Text Box 18">
          <a:extLst>
            <a:ext uri="{FF2B5EF4-FFF2-40B4-BE49-F238E27FC236}">
              <a16:creationId xmlns="" xmlns:a16="http://schemas.microsoft.com/office/drawing/2014/main" id="{00000000-0008-0000-0100-000049000000}"/>
            </a:ext>
          </a:extLst>
        </xdr:cNvPr>
        <xdr:cNvSpPr txBox="1">
          <a:spLocks noChangeArrowheads="1"/>
        </xdr:cNvSpPr>
      </xdr:nvSpPr>
      <xdr:spPr bwMode="auto">
        <a:xfrm>
          <a:off x="800100" y="957722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527</xdr:row>
      <xdr:rowOff>7868</xdr:rowOff>
    </xdr:from>
    <xdr:to>
      <xdr:col>5</xdr:col>
      <xdr:colOff>238125</xdr:colOff>
      <xdr:row>527</xdr:row>
      <xdr:rowOff>7868</xdr:rowOff>
    </xdr:to>
    <xdr:sp macro="" textlink="">
      <xdr:nvSpPr>
        <xdr:cNvPr id="74" name="Text Box 22">
          <a:extLst>
            <a:ext uri="{FF2B5EF4-FFF2-40B4-BE49-F238E27FC236}">
              <a16:creationId xmlns="" xmlns:a16="http://schemas.microsoft.com/office/drawing/2014/main" id="{00000000-0008-0000-0100-00004A000000}"/>
            </a:ext>
          </a:extLst>
        </xdr:cNvPr>
        <xdr:cNvSpPr txBox="1">
          <a:spLocks noChangeArrowheads="1"/>
        </xdr:cNvSpPr>
      </xdr:nvSpPr>
      <xdr:spPr bwMode="auto">
        <a:xfrm>
          <a:off x="800100" y="956102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527</xdr:row>
      <xdr:rowOff>7868</xdr:rowOff>
    </xdr:from>
    <xdr:to>
      <xdr:col>5</xdr:col>
      <xdr:colOff>238125</xdr:colOff>
      <xdr:row>527</xdr:row>
      <xdr:rowOff>7868</xdr:rowOff>
    </xdr:to>
    <xdr:sp macro="" textlink="">
      <xdr:nvSpPr>
        <xdr:cNvPr id="75" name="Text Box 18">
          <a:extLst>
            <a:ext uri="{FF2B5EF4-FFF2-40B4-BE49-F238E27FC236}">
              <a16:creationId xmlns="" xmlns:a16="http://schemas.microsoft.com/office/drawing/2014/main" id="{00000000-0008-0000-0100-00004B000000}"/>
            </a:ext>
          </a:extLst>
        </xdr:cNvPr>
        <xdr:cNvSpPr txBox="1">
          <a:spLocks noChangeArrowheads="1"/>
        </xdr:cNvSpPr>
      </xdr:nvSpPr>
      <xdr:spPr bwMode="auto">
        <a:xfrm>
          <a:off x="800100" y="956102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530</xdr:row>
      <xdr:rowOff>7868</xdr:rowOff>
    </xdr:from>
    <xdr:to>
      <xdr:col>5</xdr:col>
      <xdr:colOff>238125</xdr:colOff>
      <xdr:row>530</xdr:row>
      <xdr:rowOff>7868</xdr:rowOff>
    </xdr:to>
    <xdr:sp macro="" textlink="">
      <xdr:nvSpPr>
        <xdr:cNvPr id="76" name="Text Box 22">
          <a:extLst>
            <a:ext uri="{FF2B5EF4-FFF2-40B4-BE49-F238E27FC236}">
              <a16:creationId xmlns="" xmlns:a16="http://schemas.microsoft.com/office/drawing/2014/main" id="{00000000-0008-0000-0100-00004C000000}"/>
            </a:ext>
          </a:extLst>
        </xdr:cNvPr>
        <xdr:cNvSpPr txBox="1">
          <a:spLocks noChangeArrowheads="1"/>
        </xdr:cNvSpPr>
      </xdr:nvSpPr>
      <xdr:spPr bwMode="auto">
        <a:xfrm>
          <a:off x="800100" y="960960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530</xdr:row>
      <xdr:rowOff>7868</xdr:rowOff>
    </xdr:from>
    <xdr:to>
      <xdr:col>5</xdr:col>
      <xdr:colOff>238125</xdr:colOff>
      <xdr:row>530</xdr:row>
      <xdr:rowOff>7868</xdr:rowOff>
    </xdr:to>
    <xdr:sp macro="" textlink="">
      <xdr:nvSpPr>
        <xdr:cNvPr id="77" name="Text Box 18">
          <a:extLst>
            <a:ext uri="{FF2B5EF4-FFF2-40B4-BE49-F238E27FC236}">
              <a16:creationId xmlns="" xmlns:a16="http://schemas.microsoft.com/office/drawing/2014/main" id="{00000000-0008-0000-0100-00004D000000}"/>
            </a:ext>
          </a:extLst>
        </xdr:cNvPr>
        <xdr:cNvSpPr txBox="1">
          <a:spLocks noChangeArrowheads="1"/>
        </xdr:cNvSpPr>
      </xdr:nvSpPr>
      <xdr:spPr bwMode="auto">
        <a:xfrm>
          <a:off x="800100" y="960960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528</xdr:row>
      <xdr:rowOff>7868</xdr:rowOff>
    </xdr:from>
    <xdr:to>
      <xdr:col>5</xdr:col>
      <xdr:colOff>238125</xdr:colOff>
      <xdr:row>528</xdr:row>
      <xdr:rowOff>7868</xdr:rowOff>
    </xdr:to>
    <xdr:sp macro="" textlink="">
      <xdr:nvSpPr>
        <xdr:cNvPr id="78" name="Text Box 22">
          <a:extLst>
            <a:ext uri="{FF2B5EF4-FFF2-40B4-BE49-F238E27FC236}">
              <a16:creationId xmlns="" xmlns:a16="http://schemas.microsoft.com/office/drawing/2014/main" id="{00000000-0008-0000-0100-00004E000000}"/>
            </a:ext>
          </a:extLst>
        </xdr:cNvPr>
        <xdr:cNvSpPr txBox="1">
          <a:spLocks noChangeArrowheads="1"/>
        </xdr:cNvSpPr>
      </xdr:nvSpPr>
      <xdr:spPr bwMode="auto">
        <a:xfrm>
          <a:off x="800100" y="957722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528</xdr:row>
      <xdr:rowOff>7868</xdr:rowOff>
    </xdr:from>
    <xdr:to>
      <xdr:col>5</xdr:col>
      <xdr:colOff>238125</xdr:colOff>
      <xdr:row>528</xdr:row>
      <xdr:rowOff>7868</xdr:rowOff>
    </xdr:to>
    <xdr:sp macro="" textlink="">
      <xdr:nvSpPr>
        <xdr:cNvPr id="79" name="Text Box 18">
          <a:extLst>
            <a:ext uri="{FF2B5EF4-FFF2-40B4-BE49-F238E27FC236}">
              <a16:creationId xmlns="" xmlns:a16="http://schemas.microsoft.com/office/drawing/2014/main" id="{00000000-0008-0000-0100-00004F000000}"/>
            </a:ext>
          </a:extLst>
        </xdr:cNvPr>
        <xdr:cNvSpPr txBox="1">
          <a:spLocks noChangeArrowheads="1"/>
        </xdr:cNvSpPr>
      </xdr:nvSpPr>
      <xdr:spPr bwMode="auto">
        <a:xfrm>
          <a:off x="800100" y="957722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527</xdr:row>
      <xdr:rowOff>7868</xdr:rowOff>
    </xdr:from>
    <xdr:to>
      <xdr:col>5</xdr:col>
      <xdr:colOff>238125</xdr:colOff>
      <xdr:row>527</xdr:row>
      <xdr:rowOff>7868</xdr:rowOff>
    </xdr:to>
    <xdr:sp macro="" textlink="">
      <xdr:nvSpPr>
        <xdr:cNvPr id="80" name="Text Box 22">
          <a:extLst>
            <a:ext uri="{FF2B5EF4-FFF2-40B4-BE49-F238E27FC236}">
              <a16:creationId xmlns="" xmlns:a16="http://schemas.microsoft.com/office/drawing/2014/main" id="{00000000-0008-0000-0100-000050000000}"/>
            </a:ext>
          </a:extLst>
        </xdr:cNvPr>
        <xdr:cNvSpPr txBox="1">
          <a:spLocks noChangeArrowheads="1"/>
        </xdr:cNvSpPr>
      </xdr:nvSpPr>
      <xdr:spPr bwMode="auto">
        <a:xfrm>
          <a:off x="800100" y="956102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527</xdr:row>
      <xdr:rowOff>7868</xdr:rowOff>
    </xdr:from>
    <xdr:to>
      <xdr:col>5</xdr:col>
      <xdr:colOff>238125</xdr:colOff>
      <xdr:row>527</xdr:row>
      <xdr:rowOff>7868</xdr:rowOff>
    </xdr:to>
    <xdr:sp macro="" textlink="">
      <xdr:nvSpPr>
        <xdr:cNvPr id="81" name="Text Box 18">
          <a:extLst>
            <a:ext uri="{FF2B5EF4-FFF2-40B4-BE49-F238E27FC236}">
              <a16:creationId xmlns="" xmlns:a16="http://schemas.microsoft.com/office/drawing/2014/main" id="{00000000-0008-0000-0100-000051000000}"/>
            </a:ext>
          </a:extLst>
        </xdr:cNvPr>
        <xdr:cNvSpPr txBox="1">
          <a:spLocks noChangeArrowheads="1"/>
        </xdr:cNvSpPr>
      </xdr:nvSpPr>
      <xdr:spPr bwMode="auto">
        <a:xfrm>
          <a:off x="800100" y="956102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513</xdr:row>
      <xdr:rowOff>7868</xdr:rowOff>
    </xdr:from>
    <xdr:to>
      <xdr:col>5</xdr:col>
      <xdr:colOff>238125</xdr:colOff>
      <xdr:row>513</xdr:row>
      <xdr:rowOff>7868</xdr:rowOff>
    </xdr:to>
    <xdr:sp macro="" textlink="">
      <xdr:nvSpPr>
        <xdr:cNvPr id="82" name="Text Box 22">
          <a:extLst>
            <a:ext uri="{FF2B5EF4-FFF2-40B4-BE49-F238E27FC236}">
              <a16:creationId xmlns="" xmlns:a16="http://schemas.microsoft.com/office/drawing/2014/main" id="{00000000-0008-0000-0100-000052000000}"/>
            </a:ext>
          </a:extLst>
        </xdr:cNvPr>
        <xdr:cNvSpPr txBox="1">
          <a:spLocks noChangeArrowheads="1"/>
        </xdr:cNvSpPr>
      </xdr:nvSpPr>
      <xdr:spPr bwMode="auto">
        <a:xfrm>
          <a:off x="800100" y="933433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513</xdr:row>
      <xdr:rowOff>7868</xdr:rowOff>
    </xdr:from>
    <xdr:to>
      <xdr:col>5</xdr:col>
      <xdr:colOff>238125</xdr:colOff>
      <xdr:row>513</xdr:row>
      <xdr:rowOff>7868</xdr:rowOff>
    </xdr:to>
    <xdr:sp macro="" textlink="">
      <xdr:nvSpPr>
        <xdr:cNvPr id="83" name="Text Box 18">
          <a:extLst>
            <a:ext uri="{FF2B5EF4-FFF2-40B4-BE49-F238E27FC236}">
              <a16:creationId xmlns="" xmlns:a16="http://schemas.microsoft.com/office/drawing/2014/main" id="{00000000-0008-0000-0100-000053000000}"/>
            </a:ext>
          </a:extLst>
        </xdr:cNvPr>
        <xdr:cNvSpPr txBox="1">
          <a:spLocks noChangeArrowheads="1"/>
        </xdr:cNvSpPr>
      </xdr:nvSpPr>
      <xdr:spPr bwMode="auto">
        <a:xfrm>
          <a:off x="800100" y="933433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511</xdr:row>
      <xdr:rowOff>7868</xdr:rowOff>
    </xdr:from>
    <xdr:to>
      <xdr:col>5</xdr:col>
      <xdr:colOff>238125</xdr:colOff>
      <xdr:row>511</xdr:row>
      <xdr:rowOff>7868</xdr:rowOff>
    </xdr:to>
    <xdr:sp macro="" textlink="">
      <xdr:nvSpPr>
        <xdr:cNvPr id="84" name="Text Box 22">
          <a:extLst>
            <a:ext uri="{FF2B5EF4-FFF2-40B4-BE49-F238E27FC236}">
              <a16:creationId xmlns="" xmlns:a16="http://schemas.microsoft.com/office/drawing/2014/main" id="{00000000-0008-0000-0100-000054000000}"/>
            </a:ext>
          </a:extLst>
        </xdr:cNvPr>
        <xdr:cNvSpPr txBox="1">
          <a:spLocks noChangeArrowheads="1"/>
        </xdr:cNvSpPr>
      </xdr:nvSpPr>
      <xdr:spPr bwMode="auto">
        <a:xfrm>
          <a:off x="800100" y="930194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511</xdr:row>
      <xdr:rowOff>7868</xdr:rowOff>
    </xdr:from>
    <xdr:to>
      <xdr:col>5</xdr:col>
      <xdr:colOff>238125</xdr:colOff>
      <xdr:row>511</xdr:row>
      <xdr:rowOff>7868</xdr:rowOff>
    </xdr:to>
    <xdr:sp macro="" textlink="">
      <xdr:nvSpPr>
        <xdr:cNvPr id="85" name="Text Box 18">
          <a:extLst>
            <a:ext uri="{FF2B5EF4-FFF2-40B4-BE49-F238E27FC236}">
              <a16:creationId xmlns="" xmlns:a16="http://schemas.microsoft.com/office/drawing/2014/main" id="{00000000-0008-0000-0100-000055000000}"/>
            </a:ext>
          </a:extLst>
        </xdr:cNvPr>
        <xdr:cNvSpPr txBox="1">
          <a:spLocks noChangeArrowheads="1"/>
        </xdr:cNvSpPr>
      </xdr:nvSpPr>
      <xdr:spPr bwMode="auto">
        <a:xfrm>
          <a:off x="800100" y="930194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510</xdr:row>
      <xdr:rowOff>7868</xdr:rowOff>
    </xdr:from>
    <xdr:to>
      <xdr:col>5</xdr:col>
      <xdr:colOff>238125</xdr:colOff>
      <xdr:row>510</xdr:row>
      <xdr:rowOff>7868</xdr:rowOff>
    </xdr:to>
    <xdr:sp macro="" textlink="">
      <xdr:nvSpPr>
        <xdr:cNvPr id="86" name="Text Box 22">
          <a:extLst>
            <a:ext uri="{FF2B5EF4-FFF2-40B4-BE49-F238E27FC236}">
              <a16:creationId xmlns="" xmlns:a16="http://schemas.microsoft.com/office/drawing/2014/main" id="{00000000-0008-0000-0100-000056000000}"/>
            </a:ext>
          </a:extLst>
        </xdr:cNvPr>
        <xdr:cNvSpPr txBox="1">
          <a:spLocks noChangeArrowheads="1"/>
        </xdr:cNvSpPr>
      </xdr:nvSpPr>
      <xdr:spPr bwMode="auto">
        <a:xfrm>
          <a:off x="800100" y="92857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510</xdr:row>
      <xdr:rowOff>7868</xdr:rowOff>
    </xdr:from>
    <xdr:to>
      <xdr:col>5</xdr:col>
      <xdr:colOff>238125</xdr:colOff>
      <xdr:row>510</xdr:row>
      <xdr:rowOff>7868</xdr:rowOff>
    </xdr:to>
    <xdr:sp macro="" textlink="">
      <xdr:nvSpPr>
        <xdr:cNvPr id="87" name="Text Box 18">
          <a:extLst>
            <a:ext uri="{FF2B5EF4-FFF2-40B4-BE49-F238E27FC236}">
              <a16:creationId xmlns="" xmlns:a16="http://schemas.microsoft.com/office/drawing/2014/main" id="{00000000-0008-0000-0100-000057000000}"/>
            </a:ext>
          </a:extLst>
        </xdr:cNvPr>
        <xdr:cNvSpPr txBox="1">
          <a:spLocks noChangeArrowheads="1"/>
        </xdr:cNvSpPr>
      </xdr:nvSpPr>
      <xdr:spPr bwMode="auto">
        <a:xfrm>
          <a:off x="800100" y="92857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513</xdr:row>
      <xdr:rowOff>7868</xdr:rowOff>
    </xdr:from>
    <xdr:to>
      <xdr:col>5</xdr:col>
      <xdr:colOff>238125</xdr:colOff>
      <xdr:row>513</xdr:row>
      <xdr:rowOff>7868</xdr:rowOff>
    </xdr:to>
    <xdr:sp macro="" textlink="">
      <xdr:nvSpPr>
        <xdr:cNvPr id="88" name="Text Box 22">
          <a:extLst>
            <a:ext uri="{FF2B5EF4-FFF2-40B4-BE49-F238E27FC236}">
              <a16:creationId xmlns="" xmlns:a16="http://schemas.microsoft.com/office/drawing/2014/main" id="{00000000-0008-0000-0100-000058000000}"/>
            </a:ext>
          </a:extLst>
        </xdr:cNvPr>
        <xdr:cNvSpPr txBox="1">
          <a:spLocks noChangeArrowheads="1"/>
        </xdr:cNvSpPr>
      </xdr:nvSpPr>
      <xdr:spPr bwMode="auto">
        <a:xfrm>
          <a:off x="800100" y="933433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513</xdr:row>
      <xdr:rowOff>7868</xdr:rowOff>
    </xdr:from>
    <xdr:to>
      <xdr:col>5</xdr:col>
      <xdr:colOff>238125</xdr:colOff>
      <xdr:row>513</xdr:row>
      <xdr:rowOff>7868</xdr:rowOff>
    </xdr:to>
    <xdr:sp macro="" textlink="">
      <xdr:nvSpPr>
        <xdr:cNvPr id="89" name="Text Box 18">
          <a:extLst>
            <a:ext uri="{FF2B5EF4-FFF2-40B4-BE49-F238E27FC236}">
              <a16:creationId xmlns="" xmlns:a16="http://schemas.microsoft.com/office/drawing/2014/main" id="{00000000-0008-0000-0100-000059000000}"/>
            </a:ext>
          </a:extLst>
        </xdr:cNvPr>
        <xdr:cNvSpPr txBox="1">
          <a:spLocks noChangeArrowheads="1"/>
        </xdr:cNvSpPr>
      </xdr:nvSpPr>
      <xdr:spPr bwMode="auto">
        <a:xfrm>
          <a:off x="800100" y="933433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511</xdr:row>
      <xdr:rowOff>7868</xdr:rowOff>
    </xdr:from>
    <xdr:to>
      <xdr:col>5</xdr:col>
      <xdr:colOff>238125</xdr:colOff>
      <xdr:row>511</xdr:row>
      <xdr:rowOff>7868</xdr:rowOff>
    </xdr:to>
    <xdr:sp macro="" textlink="">
      <xdr:nvSpPr>
        <xdr:cNvPr id="90" name="Text Box 22">
          <a:extLst>
            <a:ext uri="{FF2B5EF4-FFF2-40B4-BE49-F238E27FC236}">
              <a16:creationId xmlns="" xmlns:a16="http://schemas.microsoft.com/office/drawing/2014/main" id="{00000000-0008-0000-0100-00005A000000}"/>
            </a:ext>
          </a:extLst>
        </xdr:cNvPr>
        <xdr:cNvSpPr txBox="1">
          <a:spLocks noChangeArrowheads="1"/>
        </xdr:cNvSpPr>
      </xdr:nvSpPr>
      <xdr:spPr bwMode="auto">
        <a:xfrm>
          <a:off x="800100" y="930194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511</xdr:row>
      <xdr:rowOff>7868</xdr:rowOff>
    </xdr:from>
    <xdr:to>
      <xdr:col>5</xdr:col>
      <xdr:colOff>238125</xdr:colOff>
      <xdr:row>511</xdr:row>
      <xdr:rowOff>7868</xdr:rowOff>
    </xdr:to>
    <xdr:sp macro="" textlink="">
      <xdr:nvSpPr>
        <xdr:cNvPr id="91" name="Text Box 18">
          <a:extLst>
            <a:ext uri="{FF2B5EF4-FFF2-40B4-BE49-F238E27FC236}">
              <a16:creationId xmlns="" xmlns:a16="http://schemas.microsoft.com/office/drawing/2014/main" id="{00000000-0008-0000-0100-00005B000000}"/>
            </a:ext>
          </a:extLst>
        </xdr:cNvPr>
        <xdr:cNvSpPr txBox="1">
          <a:spLocks noChangeArrowheads="1"/>
        </xdr:cNvSpPr>
      </xdr:nvSpPr>
      <xdr:spPr bwMode="auto">
        <a:xfrm>
          <a:off x="800100" y="930194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510</xdr:row>
      <xdr:rowOff>7868</xdr:rowOff>
    </xdr:from>
    <xdr:to>
      <xdr:col>5</xdr:col>
      <xdr:colOff>238125</xdr:colOff>
      <xdr:row>510</xdr:row>
      <xdr:rowOff>7868</xdr:rowOff>
    </xdr:to>
    <xdr:sp macro="" textlink="">
      <xdr:nvSpPr>
        <xdr:cNvPr id="92" name="Text Box 22">
          <a:extLst>
            <a:ext uri="{FF2B5EF4-FFF2-40B4-BE49-F238E27FC236}">
              <a16:creationId xmlns="" xmlns:a16="http://schemas.microsoft.com/office/drawing/2014/main" id="{00000000-0008-0000-0100-00005C000000}"/>
            </a:ext>
          </a:extLst>
        </xdr:cNvPr>
        <xdr:cNvSpPr txBox="1">
          <a:spLocks noChangeArrowheads="1"/>
        </xdr:cNvSpPr>
      </xdr:nvSpPr>
      <xdr:spPr bwMode="auto">
        <a:xfrm>
          <a:off x="800100" y="92857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510</xdr:row>
      <xdr:rowOff>7868</xdr:rowOff>
    </xdr:from>
    <xdr:to>
      <xdr:col>5</xdr:col>
      <xdr:colOff>238125</xdr:colOff>
      <xdr:row>510</xdr:row>
      <xdr:rowOff>7868</xdr:rowOff>
    </xdr:to>
    <xdr:sp macro="" textlink="">
      <xdr:nvSpPr>
        <xdr:cNvPr id="93" name="Text Box 18">
          <a:extLst>
            <a:ext uri="{FF2B5EF4-FFF2-40B4-BE49-F238E27FC236}">
              <a16:creationId xmlns="" xmlns:a16="http://schemas.microsoft.com/office/drawing/2014/main" id="{00000000-0008-0000-0100-00005D000000}"/>
            </a:ext>
          </a:extLst>
        </xdr:cNvPr>
        <xdr:cNvSpPr txBox="1">
          <a:spLocks noChangeArrowheads="1"/>
        </xdr:cNvSpPr>
      </xdr:nvSpPr>
      <xdr:spPr bwMode="auto">
        <a:xfrm>
          <a:off x="800100" y="92857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506</xdr:row>
      <xdr:rowOff>7868</xdr:rowOff>
    </xdr:from>
    <xdr:to>
      <xdr:col>5</xdr:col>
      <xdr:colOff>238125</xdr:colOff>
      <xdr:row>506</xdr:row>
      <xdr:rowOff>7868</xdr:rowOff>
    </xdr:to>
    <xdr:sp macro="" textlink="">
      <xdr:nvSpPr>
        <xdr:cNvPr id="94" name="Text Box 22">
          <a:extLst>
            <a:ext uri="{FF2B5EF4-FFF2-40B4-BE49-F238E27FC236}">
              <a16:creationId xmlns="" xmlns:a16="http://schemas.microsoft.com/office/drawing/2014/main" id="{00000000-0008-0000-0100-00005E000000}"/>
            </a:ext>
          </a:extLst>
        </xdr:cNvPr>
        <xdr:cNvSpPr txBox="1">
          <a:spLocks noChangeArrowheads="1"/>
        </xdr:cNvSpPr>
      </xdr:nvSpPr>
      <xdr:spPr bwMode="auto">
        <a:xfrm>
          <a:off x="800100" y="922098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506</xdr:row>
      <xdr:rowOff>7868</xdr:rowOff>
    </xdr:from>
    <xdr:to>
      <xdr:col>5</xdr:col>
      <xdr:colOff>238125</xdr:colOff>
      <xdr:row>506</xdr:row>
      <xdr:rowOff>7868</xdr:rowOff>
    </xdr:to>
    <xdr:sp macro="" textlink="">
      <xdr:nvSpPr>
        <xdr:cNvPr id="95" name="Text Box 18">
          <a:extLst>
            <a:ext uri="{FF2B5EF4-FFF2-40B4-BE49-F238E27FC236}">
              <a16:creationId xmlns="" xmlns:a16="http://schemas.microsoft.com/office/drawing/2014/main" id="{00000000-0008-0000-0100-00005F000000}"/>
            </a:ext>
          </a:extLst>
        </xdr:cNvPr>
        <xdr:cNvSpPr txBox="1">
          <a:spLocks noChangeArrowheads="1"/>
        </xdr:cNvSpPr>
      </xdr:nvSpPr>
      <xdr:spPr bwMode="auto">
        <a:xfrm>
          <a:off x="800100" y="922098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506</xdr:row>
      <xdr:rowOff>7868</xdr:rowOff>
    </xdr:from>
    <xdr:to>
      <xdr:col>5</xdr:col>
      <xdr:colOff>238125</xdr:colOff>
      <xdr:row>506</xdr:row>
      <xdr:rowOff>7868</xdr:rowOff>
    </xdr:to>
    <xdr:sp macro="" textlink="">
      <xdr:nvSpPr>
        <xdr:cNvPr id="96" name="Text Box 22">
          <a:extLst>
            <a:ext uri="{FF2B5EF4-FFF2-40B4-BE49-F238E27FC236}">
              <a16:creationId xmlns="" xmlns:a16="http://schemas.microsoft.com/office/drawing/2014/main" id="{00000000-0008-0000-0100-000060000000}"/>
            </a:ext>
          </a:extLst>
        </xdr:cNvPr>
        <xdr:cNvSpPr txBox="1">
          <a:spLocks noChangeArrowheads="1"/>
        </xdr:cNvSpPr>
      </xdr:nvSpPr>
      <xdr:spPr bwMode="auto">
        <a:xfrm>
          <a:off x="800100" y="922098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506</xdr:row>
      <xdr:rowOff>7868</xdr:rowOff>
    </xdr:from>
    <xdr:to>
      <xdr:col>5</xdr:col>
      <xdr:colOff>238125</xdr:colOff>
      <xdr:row>506</xdr:row>
      <xdr:rowOff>7868</xdr:rowOff>
    </xdr:to>
    <xdr:sp macro="" textlink="">
      <xdr:nvSpPr>
        <xdr:cNvPr id="97" name="Text Box 18">
          <a:extLst>
            <a:ext uri="{FF2B5EF4-FFF2-40B4-BE49-F238E27FC236}">
              <a16:creationId xmlns="" xmlns:a16="http://schemas.microsoft.com/office/drawing/2014/main" id="{00000000-0008-0000-0100-000061000000}"/>
            </a:ext>
          </a:extLst>
        </xdr:cNvPr>
        <xdr:cNvSpPr txBox="1">
          <a:spLocks noChangeArrowheads="1"/>
        </xdr:cNvSpPr>
      </xdr:nvSpPr>
      <xdr:spPr bwMode="auto">
        <a:xfrm>
          <a:off x="800100" y="922098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531</xdr:row>
      <xdr:rowOff>7868</xdr:rowOff>
    </xdr:from>
    <xdr:to>
      <xdr:col>5</xdr:col>
      <xdr:colOff>238125</xdr:colOff>
      <xdr:row>531</xdr:row>
      <xdr:rowOff>7868</xdr:rowOff>
    </xdr:to>
    <xdr:sp macro="" textlink="">
      <xdr:nvSpPr>
        <xdr:cNvPr id="98" name="Text Box 22">
          <a:extLst>
            <a:ext uri="{FF2B5EF4-FFF2-40B4-BE49-F238E27FC236}">
              <a16:creationId xmlns="" xmlns:a16="http://schemas.microsoft.com/office/drawing/2014/main" id="{00000000-0008-0000-0100-000062000000}"/>
            </a:ext>
          </a:extLst>
        </xdr:cNvPr>
        <xdr:cNvSpPr txBox="1">
          <a:spLocks noChangeArrowheads="1"/>
        </xdr:cNvSpPr>
      </xdr:nvSpPr>
      <xdr:spPr bwMode="auto">
        <a:xfrm>
          <a:off x="800100" y="96257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531</xdr:row>
      <xdr:rowOff>7868</xdr:rowOff>
    </xdr:from>
    <xdr:to>
      <xdr:col>5</xdr:col>
      <xdr:colOff>238125</xdr:colOff>
      <xdr:row>531</xdr:row>
      <xdr:rowOff>7868</xdr:rowOff>
    </xdr:to>
    <xdr:sp macro="" textlink="">
      <xdr:nvSpPr>
        <xdr:cNvPr id="99" name="Text Box 18">
          <a:extLst>
            <a:ext uri="{FF2B5EF4-FFF2-40B4-BE49-F238E27FC236}">
              <a16:creationId xmlns="" xmlns:a16="http://schemas.microsoft.com/office/drawing/2014/main" id="{00000000-0008-0000-0100-000063000000}"/>
            </a:ext>
          </a:extLst>
        </xdr:cNvPr>
        <xdr:cNvSpPr txBox="1">
          <a:spLocks noChangeArrowheads="1"/>
        </xdr:cNvSpPr>
      </xdr:nvSpPr>
      <xdr:spPr bwMode="auto">
        <a:xfrm>
          <a:off x="800100" y="96257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531</xdr:row>
      <xdr:rowOff>7868</xdr:rowOff>
    </xdr:from>
    <xdr:to>
      <xdr:col>5</xdr:col>
      <xdr:colOff>238125</xdr:colOff>
      <xdr:row>531</xdr:row>
      <xdr:rowOff>7868</xdr:rowOff>
    </xdr:to>
    <xdr:sp macro="" textlink="">
      <xdr:nvSpPr>
        <xdr:cNvPr id="100" name="Text Box 22">
          <a:extLst>
            <a:ext uri="{FF2B5EF4-FFF2-40B4-BE49-F238E27FC236}">
              <a16:creationId xmlns="" xmlns:a16="http://schemas.microsoft.com/office/drawing/2014/main" id="{00000000-0008-0000-0100-000064000000}"/>
            </a:ext>
          </a:extLst>
        </xdr:cNvPr>
        <xdr:cNvSpPr txBox="1">
          <a:spLocks noChangeArrowheads="1"/>
        </xdr:cNvSpPr>
      </xdr:nvSpPr>
      <xdr:spPr bwMode="auto">
        <a:xfrm>
          <a:off x="800100" y="96257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531</xdr:row>
      <xdr:rowOff>7868</xdr:rowOff>
    </xdr:from>
    <xdr:to>
      <xdr:col>5</xdr:col>
      <xdr:colOff>238125</xdr:colOff>
      <xdr:row>531</xdr:row>
      <xdr:rowOff>7868</xdr:rowOff>
    </xdr:to>
    <xdr:sp macro="" textlink="">
      <xdr:nvSpPr>
        <xdr:cNvPr id="101" name="Text Box 18">
          <a:extLst>
            <a:ext uri="{FF2B5EF4-FFF2-40B4-BE49-F238E27FC236}">
              <a16:creationId xmlns="" xmlns:a16="http://schemas.microsoft.com/office/drawing/2014/main" id="{00000000-0008-0000-0100-000065000000}"/>
            </a:ext>
          </a:extLst>
        </xdr:cNvPr>
        <xdr:cNvSpPr txBox="1">
          <a:spLocks noChangeArrowheads="1"/>
        </xdr:cNvSpPr>
      </xdr:nvSpPr>
      <xdr:spPr bwMode="auto">
        <a:xfrm>
          <a:off x="800100" y="96257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534</xdr:row>
      <xdr:rowOff>7868</xdr:rowOff>
    </xdr:from>
    <xdr:to>
      <xdr:col>5</xdr:col>
      <xdr:colOff>238125</xdr:colOff>
      <xdr:row>534</xdr:row>
      <xdr:rowOff>7868</xdr:rowOff>
    </xdr:to>
    <xdr:sp macro="" textlink="">
      <xdr:nvSpPr>
        <xdr:cNvPr id="102" name="Text Box 22">
          <a:extLst>
            <a:ext uri="{FF2B5EF4-FFF2-40B4-BE49-F238E27FC236}">
              <a16:creationId xmlns="" xmlns:a16="http://schemas.microsoft.com/office/drawing/2014/main" id="{00000000-0008-0000-0100-000066000000}"/>
            </a:ext>
          </a:extLst>
        </xdr:cNvPr>
        <xdr:cNvSpPr txBox="1">
          <a:spLocks noChangeArrowheads="1"/>
        </xdr:cNvSpPr>
      </xdr:nvSpPr>
      <xdr:spPr bwMode="auto">
        <a:xfrm>
          <a:off x="800100" y="967437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534</xdr:row>
      <xdr:rowOff>7868</xdr:rowOff>
    </xdr:from>
    <xdr:to>
      <xdr:col>5</xdr:col>
      <xdr:colOff>238125</xdr:colOff>
      <xdr:row>534</xdr:row>
      <xdr:rowOff>7868</xdr:rowOff>
    </xdr:to>
    <xdr:sp macro="" textlink="">
      <xdr:nvSpPr>
        <xdr:cNvPr id="103" name="Text Box 18">
          <a:extLst>
            <a:ext uri="{FF2B5EF4-FFF2-40B4-BE49-F238E27FC236}">
              <a16:creationId xmlns="" xmlns:a16="http://schemas.microsoft.com/office/drawing/2014/main" id="{00000000-0008-0000-0100-000067000000}"/>
            </a:ext>
          </a:extLst>
        </xdr:cNvPr>
        <xdr:cNvSpPr txBox="1">
          <a:spLocks noChangeArrowheads="1"/>
        </xdr:cNvSpPr>
      </xdr:nvSpPr>
      <xdr:spPr bwMode="auto">
        <a:xfrm>
          <a:off x="800100" y="967437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534</xdr:row>
      <xdr:rowOff>7868</xdr:rowOff>
    </xdr:from>
    <xdr:to>
      <xdr:col>5</xdr:col>
      <xdr:colOff>238125</xdr:colOff>
      <xdr:row>534</xdr:row>
      <xdr:rowOff>7868</xdr:rowOff>
    </xdr:to>
    <xdr:sp macro="" textlink="">
      <xdr:nvSpPr>
        <xdr:cNvPr id="104" name="Text Box 22">
          <a:extLst>
            <a:ext uri="{FF2B5EF4-FFF2-40B4-BE49-F238E27FC236}">
              <a16:creationId xmlns="" xmlns:a16="http://schemas.microsoft.com/office/drawing/2014/main" id="{00000000-0008-0000-0100-000068000000}"/>
            </a:ext>
          </a:extLst>
        </xdr:cNvPr>
        <xdr:cNvSpPr txBox="1">
          <a:spLocks noChangeArrowheads="1"/>
        </xdr:cNvSpPr>
      </xdr:nvSpPr>
      <xdr:spPr bwMode="auto">
        <a:xfrm>
          <a:off x="800100" y="967437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534</xdr:row>
      <xdr:rowOff>7868</xdr:rowOff>
    </xdr:from>
    <xdr:to>
      <xdr:col>5</xdr:col>
      <xdr:colOff>238125</xdr:colOff>
      <xdr:row>534</xdr:row>
      <xdr:rowOff>7868</xdr:rowOff>
    </xdr:to>
    <xdr:sp macro="" textlink="">
      <xdr:nvSpPr>
        <xdr:cNvPr id="105" name="Text Box 18">
          <a:extLst>
            <a:ext uri="{FF2B5EF4-FFF2-40B4-BE49-F238E27FC236}">
              <a16:creationId xmlns="" xmlns:a16="http://schemas.microsoft.com/office/drawing/2014/main" id="{00000000-0008-0000-0100-000069000000}"/>
            </a:ext>
          </a:extLst>
        </xdr:cNvPr>
        <xdr:cNvSpPr txBox="1">
          <a:spLocks noChangeArrowheads="1"/>
        </xdr:cNvSpPr>
      </xdr:nvSpPr>
      <xdr:spPr bwMode="auto">
        <a:xfrm>
          <a:off x="800100" y="967437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533</xdr:row>
      <xdr:rowOff>7868</xdr:rowOff>
    </xdr:from>
    <xdr:to>
      <xdr:col>5</xdr:col>
      <xdr:colOff>238125</xdr:colOff>
      <xdr:row>533</xdr:row>
      <xdr:rowOff>7868</xdr:rowOff>
    </xdr:to>
    <xdr:sp macro="" textlink="">
      <xdr:nvSpPr>
        <xdr:cNvPr id="106" name="Text Box 22">
          <a:extLst>
            <a:ext uri="{FF2B5EF4-FFF2-40B4-BE49-F238E27FC236}">
              <a16:creationId xmlns="" xmlns:a16="http://schemas.microsoft.com/office/drawing/2014/main" id="{00000000-0008-0000-0100-00006A000000}"/>
            </a:ext>
          </a:extLst>
        </xdr:cNvPr>
        <xdr:cNvSpPr txBox="1">
          <a:spLocks noChangeArrowheads="1"/>
        </xdr:cNvSpPr>
      </xdr:nvSpPr>
      <xdr:spPr bwMode="auto">
        <a:xfrm>
          <a:off x="800100" y="965818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533</xdr:row>
      <xdr:rowOff>7868</xdr:rowOff>
    </xdr:from>
    <xdr:to>
      <xdr:col>5</xdr:col>
      <xdr:colOff>238125</xdr:colOff>
      <xdr:row>533</xdr:row>
      <xdr:rowOff>7868</xdr:rowOff>
    </xdr:to>
    <xdr:sp macro="" textlink="">
      <xdr:nvSpPr>
        <xdr:cNvPr id="107" name="Text Box 18">
          <a:extLst>
            <a:ext uri="{FF2B5EF4-FFF2-40B4-BE49-F238E27FC236}">
              <a16:creationId xmlns="" xmlns:a16="http://schemas.microsoft.com/office/drawing/2014/main" id="{00000000-0008-0000-0100-00006B000000}"/>
            </a:ext>
          </a:extLst>
        </xdr:cNvPr>
        <xdr:cNvSpPr txBox="1">
          <a:spLocks noChangeArrowheads="1"/>
        </xdr:cNvSpPr>
      </xdr:nvSpPr>
      <xdr:spPr bwMode="auto">
        <a:xfrm>
          <a:off x="800100" y="965818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533</xdr:row>
      <xdr:rowOff>7868</xdr:rowOff>
    </xdr:from>
    <xdr:to>
      <xdr:col>5</xdr:col>
      <xdr:colOff>238125</xdr:colOff>
      <xdr:row>533</xdr:row>
      <xdr:rowOff>7868</xdr:rowOff>
    </xdr:to>
    <xdr:sp macro="" textlink="">
      <xdr:nvSpPr>
        <xdr:cNvPr id="108" name="Text Box 22">
          <a:extLst>
            <a:ext uri="{FF2B5EF4-FFF2-40B4-BE49-F238E27FC236}">
              <a16:creationId xmlns="" xmlns:a16="http://schemas.microsoft.com/office/drawing/2014/main" id="{00000000-0008-0000-0100-00006C000000}"/>
            </a:ext>
          </a:extLst>
        </xdr:cNvPr>
        <xdr:cNvSpPr txBox="1">
          <a:spLocks noChangeArrowheads="1"/>
        </xdr:cNvSpPr>
      </xdr:nvSpPr>
      <xdr:spPr bwMode="auto">
        <a:xfrm>
          <a:off x="800100" y="965818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533</xdr:row>
      <xdr:rowOff>7868</xdr:rowOff>
    </xdr:from>
    <xdr:to>
      <xdr:col>5</xdr:col>
      <xdr:colOff>238125</xdr:colOff>
      <xdr:row>533</xdr:row>
      <xdr:rowOff>7868</xdr:rowOff>
    </xdr:to>
    <xdr:sp macro="" textlink="">
      <xdr:nvSpPr>
        <xdr:cNvPr id="109" name="Text Box 18">
          <a:extLst>
            <a:ext uri="{FF2B5EF4-FFF2-40B4-BE49-F238E27FC236}">
              <a16:creationId xmlns="" xmlns:a16="http://schemas.microsoft.com/office/drawing/2014/main" id="{00000000-0008-0000-0100-00006D000000}"/>
            </a:ext>
          </a:extLst>
        </xdr:cNvPr>
        <xdr:cNvSpPr txBox="1">
          <a:spLocks noChangeArrowheads="1"/>
        </xdr:cNvSpPr>
      </xdr:nvSpPr>
      <xdr:spPr bwMode="auto">
        <a:xfrm>
          <a:off x="800100" y="965818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565</xdr:row>
      <xdr:rowOff>7868</xdr:rowOff>
    </xdr:from>
    <xdr:to>
      <xdr:col>5</xdr:col>
      <xdr:colOff>238125</xdr:colOff>
      <xdr:row>565</xdr:row>
      <xdr:rowOff>7868</xdr:rowOff>
    </xdr:to>
    <xdr:sp macro="" textlink="">
      <xdr:nvSpPr>
        <xdr:cNvPr id="110" name="Text Box 22">
          <a:extLst>
            <a:ext uri="{FF2B5EF4-FFF2-40B4-BE49-F238E27FC236}">
              <a16:creationId xmlns="" xmlns:a16="http://schemas.microsoft.com/office/drawing/2014/main" id="{00000000-0008-0000-0100-00006E000000}"/>
            </a:ext>
          </a:extLst>
        </xdr:cNvPr>
        <xdr:cNvSpPr txBox="1">
          <a:spLocks noChangeArrowheads="1"/>
        </xdr:cNvSpPr>
      </xdr:nvSpPr>
      <xdr:spPr bwMode="auto">
        <a:xfrm>
          <a:off x="800100" y="1017634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565</xdr:row>
      <xdr:rowOff>7868</xdr:rowOff>
    </xdr:from>
    <xdr:to>
      <xdr:col>5</xdr:col>
      <xdr:colOff>238125</xdr:colOff>
      <xdr:row>565</xdr:row>
      <xdr:rowOff>7868</xdr:rowOff>
    </xdr:to>
    <xdr:sp macro="" textlink="">
      <xdr:nvSpPr>
        <xdr:cNvPr id="111" name="Text Box 18">
          <a:extLst>
            <a:ext uri="{FF2B5EF4-FFF2-40B4-BE49-F238E27FC236}">
              <a16:creationId xmlns="" xmlns:a16="http://schemas.microsoft.com/office/drawing/2014/main" id="{00000000-0008-0000-0100-00006F000000}"/>
            </a:ext>
          </a:extLst>
        </xdr:cNvPr>
        <xdr:cNvSpPr txBox="1">
          <a:spLocks noChangeArrowheads="1"/>
        </xdr:cNvSpPr>
      </xdr:nvSpPr>
      <xdr:spPr bwMode="auto">
        <a:xfrm>
          <a:off x="800100" y="1017634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565</xdr:row>
      <xdr:rowOff>7868</xdr:rowOff>
    </xdr:from>
    <xdr:to>
      <xdr:col>5</xdr:col>
      <xdr:colOff>238125</xdr:colOff>
      <xdr:row>565</xdr:row>
      <xdr:rowOff>7868</xdr:rowOff>
    </xdr:to>
    <xdr:sp macro="" textlink="">
      <xdr:nvSpPr>
        <xdr:cNvPr id="112" name="Text Box 22">
          <a:extLst>
            <a:ext uri="{FF2B5EF4-FFF2-40B4-BE49-F238E27FC236}">
              <a16:creationId xmlns="" xmlns:a16="http://schemas.microsoft.com/office/drawing/2014/main" id="{00000000-0008-0000-0100-000070000000}"/>
            </a:ext>
          </a:extLst>
        </xdr:cNvPr>
        <xdr:cNvSpPr txBox="1">
          <a:spLocks noChangeArrowheads="1"/>
        </xdr:cNvSpPr>
      </xdr:nvSpPr>
      <xdr:spPr bwMode="auto">
        <a:xfrm>
          <a:off x="800100" y="1017634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565</xdr:row>
      <xdr:rowOff>7868</xdr:rowOff>
    </xdr:from>
    <xdr:to>
      <xdr:col>5</xdr:col>
      <xdr:colOff>238125</xdr:colOff>
      <xdr:row>565</xdr:row>
      <xdr:rowOff>7868</xdr:rowOff>
    </xdr:to>
    <xdr:sp macro="" textlink="">
      <xdr:nvSpPr>
        <xdr:cNvPr id="113" name="Text Box 18">
          <a:extLst>
            <a:ext uri="{FF2B5EF4-FFF2-40B4-BE49-F238E27FC236}">
              <a16:creationId xmlns="" xmlns:a16="http://schemas.microsoft.com/office/drawing/2014/main" id="{00000000-0008-0000-0100-000071000000}"/>
            </a:ext>
          </a:extLst>
        </xdr:cNvPr>
        <xdr:cNvSpPr txBox="1">
          <a:spLocks noChangeArrowheads="1"/>
        </xdr:cNvSpPr>
      </xdr:nvSpPr>
      <xdr:spPr bwMode="auto">
        <a:xfrm>
          <a:off x="800100" y="1017634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566</xdr:row>
      <xdr:rowOff>7868</xdr:rowOff>
    </xdr:from>
    <xdr:to>
      <xdr:col>5</xdr:col>
      <xdr:colOff>238125</xdr:colOff>
      <xdr:row>566</xdr:row>
      <xdr:rowOff>7868</xdr:rowOff>
    </xdr:to>
    <xdr:sp macro="" textlink="">
      <xdr:nvSpPr>
        <xdr:cNvPr id="114" name="Text Box 22">
          <a:extLst>
            <a:ext uri="{FF2B5EF4-FFF2-40B4-BE49-F238E27FC236}">
              <a16:creationId xmlns="" xmlns:a16="http://schemas.microsoft.com/office/drawing/2014/main" id="{00000000-0008-0000-0100-000072000000}"/>
            </a:ext>
          </a:extLst>
        </xdr:cNvPr>
        <xdr:cNvSpPr txBox="1">
          <a:spLocks noChangeArrowheads="1"/>
        </xdr:cNvSpPr>
      </xdr:nvSpPr>
      <xdr:spPr bwMode="auto">
        <a:xfrm>
          <a:off x="800100" y="1019253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566</xdr:row>
      <xdr:rowOff>7868</xdr:rowOff>
    </xdr:from>
    <xdr:to>
      <xdr:col>5</xdr:col>
      <xdr:colOff>238125</xdr:colOff>
      <xdr:row>566</xdr:row>
      <xdr:rowOff>7868</xdr:rowOff>
    </xdr:to>
    <xdr:sp macro="" textlink="">
      <xdr:nvSpPr>
        <xdr:cNvPr id="115" name="Text Box 18">
          <a:extLst>
            <a:ext uri="{FF2B5EF4-FFF2-40B4-BE49-F238E27FC236}">
              <a16:creationId xmlns="" xmlns:a16="http://schemas.microsoft.com/office/drawing/2014/main" id="{00000000-0008-0000-0100-000073000000}"/>
            </a:ext>
          </a:extLst>
        </xdr:cNvPr>
        <xdr:cNvSpPr txBox="1">
          <a:spLocks noChangeArrowheads="1"/>
        </xdr:cNvSpPr>
      </xdr:nvSpPr>
      <xdr:spPr bwMode="auto">
        <a:xfrm>
          <a:off x="800100" y="1019253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566</xdr:row>
      <xdr:rowOff>7868</xdr:rowOff>
    </xdr:from>
    <xdr:to>
      <xdr:col>5</xdr:col>
      <xdr:colOff>238125</xdr:colOff>
      <xdr:row>566</xdr:row>
      <xdr:rowOff>7868</xdr:rowOff>
    </xdr:to>
    <xdr:sp macro="" textlink="">
      <xdr:nvSpPr>
        <xdr:cNvPr id="116" name="Text Box 22">
          <a:extLst>
            <a:ext uri="{FF2B5EF4-FFF2-40B4-BE49-F238E27FC236}">
              <a16:creationId xmlns="" xmlns:a16="http://schemas.microsoft.com/office/drawing/2014/main" id="{00000000-0008-0000-0100-000074000000}"/>
            </a:ext>
          </a:extLst>
        </xdr:cNvPr>
        <xdr:cNvSpPr txBox="1">
          <a:spLocks noChangeArrowheads="1"/>
        </xdr:cNvSpPr>
      </xdr:nvSpPr>
      <xdr:spPr bwMode="auto">
        <a:xfrm>
          <a:off x="800100" y="1019253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566</xdr:row>
      <xdr:rowOff>7868</xdr:rowOff>
    </xdr:from>
    <xdr:to>
      <xdr:col>5</xdr:col>
      <xdr:colOff>238125</xdr:colOff>
      <xdr:row>566</xdr:row>
      <xdr:rowOff>7868</xdr:rowOff>
    </xdr:to>
    <xdr:sp macro="" textlink="">
      <xdr:nvSpPr>
        <xdr:cNvPr id="117" name="Text Box 18">
          <a:extLst>
            <a:ext uri="{FF2B5EF4-FFF2-40B4-BE49-F238E27FC236}">
              <a16:creationId xmlns="" xmlns:a16="http://schemas.microsoft.com/office/drawing/2014/main" id="{00000000-0008-0000-0100-000075000000}"/>
            </a:ext>
          </a:extLst>
        </xdr:cNvPr>
        <xdr:cNvSpPr txBox="1">
          <a:spLocks noChangeArrowheads="1"/>
        </xdr:cNvSpPr>
      </xdr:nvSpPr>
      <xdr:spPr bwMode="auto">
        <a:xfrm>
          <a:off x="800100" y="1019253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8</xdr:col>
      <xdr:colOff>76200</xdr:colOff>
      <xdr:row>66</xdr:row>
      <xdr:rowOff>7868</xdr:rowOff>
    </xdr:from>
    <xdr:to>
      <xdr:col>9</xdr:col>
      <xdr:colOff>238125</xdr:colOff>
      <xdr:row>66</xdr:row>
      <xdr:rowOff>7868</xdr:rowOff>
    </xdr:to>
    <xdr:sp macro="" textlink="">
      <xdr:nvSpPr>
        <xdr:cNvPr id="134" name="Text Box 22">
          <a:extLst>
            <a:ext uri="{FF2B5EF4-FFF2-40B4-BE49-F238E27FC236}">
              <a16:creationId xmlns="" xmlns:a16="http://schemas.microsoft.com/office/drawing/2014/main" id="{00000000-0008-0000-0100-000086000000}"/>
            </a:ext>
          </a:extLst>
        </xdr:cNvPr>
        <xdr:cNvSpPr txBox="1">
          <a:spLocks noChangeArrowheads="1"/>
        </xdr:cNvSpPr>
      </xdr:nvSpPr>
      <xdr:spPr bwMode="auto">
        <a:xfrm>
          <a:off x="6715125" y="2179568"/>
          <a:ext cx="117157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8</xdr:col>
      <xdr:colOff>76200</xdr:colOff>
      <xdr:row>66</xdr:row>
      <xdr:rowOff>7868</xdr:rowOff>
    </xdr:from>
    <xdr:to>
      <xdr:col>9</xdr:col>
      <xdr:colOff>238125</xdr:colOff>
      <xdr:row>66</xdr:row>
      <xdr:rowOff>7868</xdr:rowOff>
    </xdr:to>
    <xdr:sp macro="" textlink="">
      <xdr:nvSpPr>
        <xdr:cNvPr id="135" name="Text Box 18">
          <a:extLst>
            <a:ext uri="{FF2B5EF4-FFF2-40B4-BE49-F238E27FC236}">
              <a16:creationId xmlns="" xmlns:a16="http://schemas.microsoft.com/office/drawing/2014/main" id="{00000000-0008-0000-0100-000087000000}"/>
            </a:ext>
          </a:extLst>
        </xdr:cNvPr>
        <xdr:cNvSpPr txBox="1">
          <a:spLocks noChangeArrowheads="1"/>
        </xdr:cNvSpPr>
      </xdr:nvSpPr>
      <xdr:spPr bwMode="auto">
        <a:xfrm>
          <a:off x="6715125" y="2179568"/>
          <a:ext cx="117157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8</xdr:col>
      <xdr:colOff>76200</xdr:colOff>
      <xdr:row>66</xdr:row>
      <xdr:rowOff>7868</xdr:rowOff>
    </xdr:from>
    <xdr:to>
      <xdr:col>9</xdr:col>
      <xdr:colOff>238125</xdr:colOff>
      <xdr:row>66</xdr:row>
      <xdr:rowOff>7868</xdr:rowOff>
    </xdr:to>
    <xdr:sp macro="" textlink="">
      <xdr:nvSpPr>
        <xdr:cNvPr id="136" name="Text Box 22">
          <a:extLst>
            <a:ext uri="{FF2B5EF4-FFF2-40B4-BE49-F238E27FC236}">
              <a16:creationId xmlns="" xmlns:a16="http://schemas.microsoft.com/office/drawing/2014/main" id="{00000000-0008-0000-0100-000088000000}"/>
            </a:ext>
          </a:extLst>
        </xdr:cNvPr>
        <xdr:cNvSpPr txBox="1">
          <a:spLocks noChangeArrowheads="1"/>
        </xdr:cNvSpPr>
      </xdr:nvSpPr>
      <xdr:spPr bwMode="auto">
        <a:xfrm>
          <a:off x="6715125" y="2179568"/>
          <a:ext cx="117157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8</xdr:col>
      <xdr:colOff>76200</xdr:colOff>
      <xdr:row>66</xdr:row>
      <xdr:rowOff>7868</xdr:rowOff>
    </xdr:from>
    <xdr:to>
      <xdr:col>9</xdr:col>
      <xdr:colOff>238125</xdr:colOff>
      <xdr:row>66</xdr:row>
      <xdr:rowOff>7868</xdr:rowOff>
    </xdr:to>
    <xdr:sp macro="" textlink="">
      <xdr:nvSpPr>
        <xdr:cNvPr id="137" name="Text Box 18">
          <a:extLst>
            <a:ext uri="{FF2B5EF4-FFF2-40B4-BE49-F238E27FC236}">
              <a16:creationId xmlns="" xmlns:a16="http://schemas.microsoft.com/office/drawing/2014/main" id="{00000000-0008-0000-0100-000089000000}"/>
            </a:ext>
          </a:extLst>
        </xdr:cNvPr>
        <xdr:cNvSpPr txBox="1">
          <a:spLocks noChangeArrowheads="1"/>
        </xdr:cNvSpPr>
      </xdr:nvSpPr>
      <xdr:spPr bwMode="auto">
        <a:xfrm>
          <a:off x="6715125" y="2179568"/>
          <a:ext cx="117157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8</xdr:col>
      <xdr:colOff>76200</xdr:colOff>
      <xdr:row>66</xdr:row>
      <xdr:rowOff>7868</xdr:rowOff>
    </xdr:from>
    <xdr:to>
      <xdr:col>9</xdr:col>
      <xdr:colOff>238125</xdr:colOff>
      <xdr:row>66</xdr:row>
      <xdr:rowOff>7868</xdr:rowOff>
    </xdr:to>
    <xdr:sp macro="" textlink="">
      <xdr:nvSpPr>
        <xdr:cNvPr id="138" name="Text Box 22">
          <a:extLst>
            <a:ext uri="{FF2B5EF4-FFF2-40B4-BE49-F238E27FC236}">
              <a16:creationId xmlns="" xmlns:a16="http://schemas.microsoft.com/office/drawing/2014/main" id="{00000000-0008-0000-0100-00008A000000}"/>
            </a:ext>
          </a:extLst>
        </xdr:cNvPr>
        <xdr:cNvSpPr txBox="1">
          <a:spLocks noChangeArrowheads="1"/>
        </xdr:cNvSpPr>
      </xdr:nvSpPr>
      <xdr:spPr bwMode="auto">
        <a:xfrm>
          <a:off x="6715125" y="2179568"/>
          <a:ext cx="117157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8</xdr:col>
      <xdr:colOff>76200</xdr:colOff>
      <xdr:row>66</xdr:row>
      <xdr:rowOff>7868</xdr:rowOff>
    </xdr:from>
    <xdr:to>
      <xdr:col>9</xdr:col>
      <xdr:colOff>238125</xdr:colOff>
      <xdr:row>66</xdr:row>
      <xdr:rowOff>7868</xdr:rowOff>
    </xdr:to>
    <xdr:sp macro="" textlink="">
      <xdr:nvSpPr>
        <xdr:cNvPr id="139" name="Text Box 18">
          <a:extLst>
            <a:ext uri="{FF2B5EF4-FFF2-40B4-BE49-F238E27FC236}">
              <a16:creationId xmlns="" xmlns:a16="http://schemas.microsoft.com/office/drawing/2014/main" id="{00000000-0008-0000-0100-00008B000000}"/>
            </a:ext>
          </a:extLst>
        </xdr:cNvPr>
        <xdr:cNvSpPr txBox="1">
          <a:spLocks noChangeArrowheads="1"/>
        </xdr:cNvSpPr>
      </xdr:nvSpPr>
      <xdr:spPr bwMode="auto">
        <a:xfrm>
          <a:off x="6715125" y="2179568"/>
          <a:ext cx="117157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8</xdr:col>
      <xdr:colOff>76200</xdr:colOff>
      <xdr:row>66</xdr:row>
      <xdr:rowOff>7868</xdr:rowOff>
    </xdr:from>
    <xdr:to>
      <xdr:col>9</xdr:col>
      <xdr:colOff>238125</xdr:colOff>
      <xdr:row>66</xdr:row>
      <xdr:rowOff>7868</xdr:rowOff>
    </xdr:to>
    <xdr:sp macro="" textlink="">
      <xdr:nvSpPr>
        <xdr:cNvPr id="140" name="Text Box 22">
          <a:extLst>
            <a:ext uri="{FF2B5EF4-FFF2-40B4-BE49-F238E27FC236}">
              <a16:creationId xmlns="" xmlns:a16="http://schemas.microsoft.com/office/drawing/2014/main" id="{00000000-0008-0000-0100-00008C000000}"/>
            </a:ext>
          </a:extLst>
        </xdr:cNvPr>
        <xdr:cNvSpPr txBox="1">
          <a:spLocks noChangeArrowheads="1"/>
        </xdr:cNvSpPr>
      </xdr:nvSpPr>
      <xdr:spPr bwMode="auto">
        <a:xfrm>
          <a:off x="6715125" y="2179568"/>
          <a:ext cx="117157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8</xdr:col>
      <xdr:colOff>76200</xdr:colOff>
      <xdr:row>66</xdr:row>
      <xdr:rowOff>7868</xdr:rowOff>
    </xdr:from>
    <xdr:to>
      <xdr:col>9</xdr:col>
      <xdr:colOff>238125</xdr:colOff>
      <xdr:row>66</xdr:row>
      <xdr:rowOff>7868</xdr:rowOff>
    </xdr:to>
    <xdr:sp macro="" textlink="">
      <xdr:nvSpPr>
        <xdr:cNvPr id="141" name="Text Box 18">
          <a:extLst>
            <a:ext uri="{FF2B5EF4-FFF2-40B4-BE49-F238E27FC236}">
              <a16:creationId xmlns="" xmlns:a16="http://schemas.microsoft.com/office/drawing/2014/main" id="{00000000-0008-0000-0100-00008D000000}"/>
            </a:ext>
          </a:extLst>
        </xdr:cNvPr>
        <xdr:cNvSpPr txBox="1">
          <a:spLocks noChangeArrowheads="1"/>
        </xdr:cNvSpPr>
      </xdr:nvSpPr>
      <xdr:spPr bwMode="auto">
        <a:xfrm>
          <a:off x="6715125" y="2179568"/>
          <a:ext cx="117157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10</xdr:col>
      <xdr:colOff>76200</xdr:colOff>
      <xdr:row>66</xdr:row>
      <xdr:rowOff>7868</xdr:rowOff>
    </xdr:from>
    <xdr:to>
      <xdr:col>11</xdr:col>
      <xdr:colOff>238125</xdr:colOff>
      <xdr:row>66</xdr:row>
      <xdr:rowOff>7868</xdr:rowOff>
    </xdr:to>
    <xdr:sp macro="" textlink="">
      <xdr:nvSpPr>
        <xdr:cNvPr id="142" name="Text Box 22">
          <a:extLst>
            <a:ext uri="{FF2B5EF4-FFF2-40B4-BE49-F238E27FC236}">
              <a16:creationId xmlns="" xmlns:a16="http://schemas.microsoft.com/office/drawing/2014/main" id="{00000000-0008-0000-0100-00008E000000}"/>
            </a:ext>
          </a:extLst>
        </xdr:cNvPr>
        <xdr:cNvSpPr txBox="1">
          <a:spLocks noChangeArrowheads="1"/>
        </xdr:cNvSpPr>
      </xdr:nvSpPr>
      <xdr:spPr bwMode="auto">
        <a:xfrm>
          <a:off x="8753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10</xdr:col>
      <xdr:colOff>76200</xdr:colOff>
      <xdr:row>66</xdr:row>
      <xdr:rowOff>7868</xdr:rowOff>
    </xdr:from>
    <xdr:to>
      <xdr:col>11</xdr:col>
      <xdr:colOff>238125</xdr:colOff>
      <xdr:row>66</xdr:row>
      <xdr:rowOff>7868</xdr:rowOff>
    </xdr:to>
    <xdr:sp macro="" textlink="">
      <xdr:nvSpPr>
        <xdr:cNvPr id="143" name="Text Box 18">
          <a:extLst>
            <a:ext uri="{FF2B5EF4-FFF2-40B4-BE49-F238E27FC236}">
              <a16:creationId xmlns="" xmlns:a16="http://schemas.microsoft.com/office/drawing/2014/main" id="{00000000-0008-0000-0100-00008F000000}"/>
            </a:ext>
          </a:extLst>
        </xdr:cNvPr>
        <xdr:cNvSpPr txBox="1">
          <a:spLocks noChangeArrowheads="1"/>
        </xdr:cNvSpPr>
      </xdr:nvSpPr>
      <xdr:spPr bwMode="auto">
        <a:xfrm>
          <a:off x="8753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10</xdr:col>
      <xdr:colOff>76200</xdr:colOff>
      <xdr:row>66</xdr:row>
      <xdr:rowOff>7868</xdr:rowOff>
    </xdr:from>
    <xdr:to>
      <xdr:col>11</xdr:col>
      <xdr:colOff>238125</xdr:colOff>
      <xdr:row>66</xdr:row>
      <xdr:rowOff>7868</xdr:rowOff>
    </xdr:to>
    <xdr:sp macro="" textlink="">
      <xdr:nvSpPr>
        <xdr:cNvPr id="144" name="Text Box 22">
          <a:extLst>
            <a:ext uri="{FF2B5EF4-FFF2-40B4-BE49-F238E27FC236}">
              <a16:creationId xmlns="" xmlns:a16="http://schemas.microsoft.com/office/drawing/2014/main" id="{00000000-0008-0000-0100-000090000000}"/>
            </a:ext>
          </a:extLst>
        </xdr:cNvPr>
        <xdr:cNvSpPr txBox="1">
          <a:spLocks noChangeArrowheads="1"/>
        </xdr:cNvSpPr>
      </xdr:nvSpPr>
      <xdr:spPr bwMode="auto">
        <a:xfrm>
          <a:off x="8753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10</xdr:col>
      <xdr:colOff>76200</xdr:colOff>
      <xdr:row>66</xdr:row>
      <xdr:rowOff>7868</xdr:rowOff>
    </xdr:from>
    <xdr:to>
      <xdr:col>11</xdr:col>
      <xdr:colOff>238125</xdr:colOff>
      <xdr:row>66</xdr:row>
      <xdr:rowOff>7868</xdr:rowOff>
    </xdr:to>
    <xdr:sp macro="" textlink="">
      <xdr:nvSpPr>
        <xdr:cNvPr id="145" name="Text Box 18">
          <a:extLst>
            <a:ext uri="{FF2B5EF4-FFF2-40B4-BE49-F238E27FC236}">
              <a16:creationId xmlns="" xmlns:a16="http://schemas.microsoft.com/office/drawing/2014/main" id="{00000000-0008-0000-0100-000091000000}"/>
            </a:ext>
          </a:extLst>
        </xdr:cNvPr>
        <xdr:cNvSpPr txBox="1">
          <a:spLocks noChangeArrowheads="1"/>
        </xdr:cNvSpPr>
      </xdr:nvSpPr>
      <xdr:spPr bwMode="auto">
        <a:xfrm>
          <a:off x="8753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10</xdr:col>
      <xdr:colOff>76200</xdr:colOff>
      <xdr:row>66</xdr:row>
      <xdr:rowOff>7868</xdr:rowOff>
    </xdr:from>
    <xdr:to>
      <xdr:col>11</xdr:col>
      <xdr:colOff>238125</xdr:colOff>
      <xdr:row>66</xdr:row>
      <xdr:rowOff>7868</xdr:rowOff>
    </xdr:to>
    <xdr:sp macro="" textlink="">
      <xdr:nvSpPr>
        <xdr:cNvPr id="146" name="Text Box 22">
          <a:extLst>
            <a:ext uri="{FF2B5EF4-FFF2-40B4-BE49-F238E27FC236}">
              <a16:creationId xmlns="" xmlns:a16="http://schemas.microsoft.com/office/drawing/2014/main" id="{00000000-0008-0000-0100-000092000000}"/>
            </a:ext>
          </a:extLst>
        </xdr:cNvPr>
        <xdr:cNvSpPr txBox="1">
          <a:spLocks noChangeArrowheads="1"/>
        </xdr:cNvSpPr>
      </xdr:nvSpPr>
      <xdr:spPr bwMode="auto">
        <a:xfrm>
          <a:off x="8753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10</xdr:col>
      <xdr:colOff>76200</xdr:colOff>
      <xdr:row>66</xdr:row>
      <xdr:rowOff>7868</xdr:rowOff>
    </xdr:from>
    <xdr:to>
      <xdr:col>11</xdr:col>
      <xdr:colOff>238125</xdr:colOff>
      <xdr:row>66</xdr:row>
      <xdr:rowOff>7868</xdr:rowOff>
    </xdr:to>
    <xdr:sp macro="" textlink="">
      <xdr:nvSpPr>
        <xdr:cNvPr id="147" name="Text Box 18">
          <a:extLst>
            <a:ext uri="{FF2B5EF4-FFF2-40B4-BE49-F238E27FC236}">
              <a16:creationId xmlns="" xmlns:a16="http://schemas.microsoft.com/office/drawing/2014/main" id="{00000000-0008-0000-0100-000093000000}"/>
            </a:ext>
          </a:extLst>
        </xdr:cNvPr>
        <xdr:cNvSpPr txBox="1">
          <a:spLocks noChangeArrowheads="1"/>
        </xdr:cNvSpPr>
      </xdr:nvSpPr>
      <xdr:spPr bwMode="auto">
        <a:xfrm>
          <a:off x="8753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10</xdr:col>
      <xdr:colOff>76200</xdr:colOff>
      <xdr:row>66</xdr:row>
      <xdr:rowOff>7868</xdr:rowOff>
    </xdr:from>
    <xdr:to>
      <xdr:col>11</xdr:col>
      <xdr:colOff>238125</xdr:colOff>
      <xdr:row>66</xdr:row>
      <xdr:rowOff>7868</xdr:rowOff>
    </xdr:to>
    <xdr:sp macro="" textlink="">
      <xdr:nvSpPr>
        <xdr:cNvPr id="148" name="Text Box 22">
          <a:extLst>
            <a:ext uri="{FF2B5EF4-FFF2-40B4-BE49-F238E27FC236}">
              <a16:creationId xmlns="" xmlns:a16="http://schemas.microsoft.com/office/drawing/2014/main" id="{00000000-0008-0000-0100-000094000000}"/>
            </a:ext>
          </a:extLst>
        </xdr:cNvPr>
        <xdr:cNvSpPr txBox="1">
          <a:spLocks noChangeArrowheads="1"/>
        </xdr:cNvSpPr>
      </xdr:nvSpPr>
      <xdr:spPr bwMode="auto">
        <a:xfrm>
          <a:off x="8753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10</xdr:col>
      <xdr:colOff>76200</xdr:colOff>
      <xdr:row>66</xdr:row>
      <xdr:rowOff>7868</xdr:rowOff>
    </xdr:from>
    <xdr:to>
      <xdr:col>11</xdr:col>
      <xdr:colOff>238125</xdr:colOff>
      <xdr:row>66</xdr:row>
      <xdr:rowOff>7868</xdr:rowOff>
    </xdr:to>
    <xdr:sp macro="" textlink="">
      <xdr:nvSpPr>
        <xdr:cNvPr id="149" name="Text Box 18">
          <a:extLst>
            <a:ext uri="{FF2B5EF4-FFF2-40B4-BE49-F238E27FC236}">
              <a16:creationId xmlns="" xmlns:a16="http://schemas.microsoft.com/office/drawing/2014/main" id="{00000000-0008-0000-0100-000095000000}"/>
            </a:ext>
          </a:extLst>
        </xdr:cNvPr>
        <xdr:cNvSpPr txBox="1">
          <a:spLocks noChangeArrowheads="1"/>
        </xdr:cNvSpPr>
      </xdr:nvSpPr>
      <xdr:spPr bwMode="auto">
        <a:xfrm>
          <a:off x="8753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12</xdr:col>
      <xdr:colOff>76200</xdr:colOff>
      <xdr:row>66</xdr:row>
      <xdr:rowOff>7868</xdr:rowOff>
    </xdr:from>
    <xdr:to>
      <xdr:col>13</xdr:col>
      <xdr:colOff>238125</xdr:colOff>
      <xdr:row>66</xdr:row>
      <xdr:rowOff>7868</xdr:rowOff>
    </xdr:to>
    <xdr:sp macro="" textlink="">
      <xdr:nvSpPr>
        <xdr:cNvPr id="150" name="Text Box 22">
          <a:extLst>
            <a:ext uri="{FF2B5EF4-FFF2-40B4-BE49-F238E27FC236}">
              <a16:creationId xmlns="" xmlns:a16="http://schemas.microsoft.com/office/drawing/2014/main" id="{00000000-0008-0000-0100-000096000000}"/>
            </a:ext>
          </a:extLst>
        </xdr:cNvPr>
        <xdr:cNvSpPr txBox="1">
          <a:spLocks noChangeArrowheads="1"/>
        </xdr:cNvSpPr>
      </xdr:nvSpPr>
      <xdr:spPr bwMode="auto">
        <a:xfrm>
          <a:off x="108108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12</xdr:col>
      <xdr:colOff>76200</xdr:colOff>
      <xdr:row>66</xdr:row>
      <xdr:rowOff>7868</xdr:rowOff>
    </xdr:from>
    <xdr:to>
      <xdr:col>13</xdr:col>
      <xdr:colOff>238125</xdr:colOff>
      <xdr:row>66</xdr:row>
      <xdr:rowOff>7868</xdr:rowOff>
    </xdr:to>
    <xdr:sp macro="" textlink="">
      <xdr:nvSpPr>
        <xdr:cNvPr id="151" name="Text Box 18">
          <a:extLst>
            <a:ext uri="{FF2B5EF4-FFF2-40B4-BE49-F238E27FC236}">
              <a16:creationId xmlns="" xmlns:a16="http://schemas.microsoft.com/office/drawing/2014/main" id="{00000000-0008-0000-0100-000097000000}"/>
            </a:ext>
          </a:extLst>
        </xdr:cNvPr>
        <xdr:cNvSpPr txBox="1">
          <a:spLocks noChangeArrowheads="1"/>
        </xdr:cNvSpPr>
      </xdr:nvSpPr>
      <xdr:spPr bwMode="auto">
        <a:xfrm>
          <a:off x="108108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12</xdr:col>
      <xdr:colOff>76200</xdr:colOff>
      <xdr:row>66</xdr:row>
      <xdr:rowOff>7868</xdr:rowOff>
    </xdr:from>
    <xdr:to>
      <xdr:col>13</xdr:col>
      <xdr:colOff>238125</xdr:colOff>
      <xdr:row>66</xdr:row>
      <xdr:rowOff>7868</xdr:rowOff>
    </xdr:to>
    <xdr:sp macro="" textlink="">
      <xdr:nvSpPr>
        <xdr:cNvPr id="152" name="Text Box 22">
          <a:extLst>
            <a:ext uri="{FF2B5EF4-FFF2-40B4-BE49-F238E27FC236}">
              <a16:creationId xmlns="" xmlns:a16="http://schemas.microsoft.com/office/drawing/2014/main" id="{00000000-0008-0000-0100-000098000000}"/>
            </a:ext>
          </a:extLst>
        </xdr:cNvPr>
        <xdr:cNvSpPr txBox="1">
          <a:spLocks noChangeArrowheads="1"/>
        </xdr:cNvSpPr>
      </xdr:nvSpPr>
      <xdr:spPr bwMode="auto">
        <a:xfrm>
          <a:off x="108108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12</xdr:col>
      <xdr:colOff>76200</xdr:colOff>
      <xdr:row>66</xdr:row>
      <xdr:rowOff>7868</xdr:rowOff>
    </xdr:from>
    <xdr:to>
      <xdr:col>13</xdr:col>
      <xdr:colOff>238125</xdr:colOff>
      <xdr:row>66</xdr:row>
      <xdr:rowOff>7868</xdr:rowOff>
    </xdr:to>
    <xdr:sp macro="" textlink="">
      <xdr:nvSpPr>
        <xdr:cNvPr id="153" name="Text Box 18">
          <a:extLst>
            <a:ext uri="{FF2B5EF4-FFF2-40B4-BE49-F238E27FC236}">
              <a16:creationId xmlns="" xmlns:a16="http://schemas.microsoft.com/office/drawing/2014/main" id="{00000000-0008-0000-0100-000099000000}"/>
            </a:ext>
          </a:extLst>
        </xdr:cNvPr>
        <xdr:cNvSpPr txBox="1">
          <a:spLocks noChangeArrowheads="1"/>
        </xdr:cNvSpPr>
      </xdr:nvSpPr>
      <xdr:spPr bwMode="auto">
        <a:xfrm>
          <a:off x="108108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12</xdr:col>
      <xdr:colOff>76200</xdr:colOff>
      <xdr:row>66</xdr:row>
      <xdr:rowOff>7868</xdr:rowOff>
    </xdr:from>
    <xdr:to>
      <xdr:col>13</xdr:col>
      <xdr:colOff>238125</xdr:colOff>
      <xdr:row>66</xdr:row>
      <xdr:rowOff>7868</xdr:rowOff>
    </xdr:to>
    <xdr:sp macro="" textlink="">
      <xdr:nvSpPr>
        <xdr:cNvPr id="154" name="Text Box 22">
          <a:extLst>
            <a:ext uri="{FF2B5EF4-FFF2-40B4-BE49-F238E27FC236}">
              <a16:creationId xmlns="" xmlns:a16="http://schemas.microsoft.com/office/drawing/2014/main" id="{00000000-0008-0000-0100-00009A000000}"/>
            </a:ext>
          </a:extLst>
        </xdr:cNvPr>
        <xdr:cNvSpPr txBox="1">
          <a:spLocks noChangeArrowheads="1"/>
        </xdr:cNvSpPr>
      </xdr:nvSpPr>
      <xdr:spPr bwMode="auto">
        <a:xfrm>
          <a:off x="108108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12</xdr:col>
      <xdr:colOff>76200</xdr:colOff>
      <xdr:row>66</xdr:row>
      <xdr:rowOff>7868</xdr:rowOff>
    </xdr:from>
    <xdr:to>
      <xdr:col>13</xdr:col>
      <xdr:colOff>238125</xdr:colOff>
      <xdr:row>66</xdr:row>
      <xdr:rowOff>7868</xdr:rowOff>
    </xdr:to>
    <xdr:sp macro="" textlink="">
      <xdr:nvSpPr>
        <xdr:cNvPr id="155" name="Text Box 18">
          <a:extLst>
            <a:ext uri="{FF2B5EF4-FFF2-40B4-BE49-F238E27FC236}">
              <a16:creationId xmlns="" xmlns:a16="http://schemas.microsoft.com/office/drawing/2014/main" id="{00000000-0008-0000-0100-00009B000000}"/>
            </a:ext>
          </a:extLst>
        </xdr:cNvPr>
        <xdr:cNvSpPr txBox="1">
          <a:spLocks noChangeArrowheads="1"/>
        </xdr:cNvSpPr>
      </xdr:nvSpPr>
      <xdr:spPr bwMode="auto">
        <a:xfrm>
          <a:off x="108108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12</xdr:col>
      <xdr:colOff>76200</xdr:colOff>
      <xdr:row>66</xdr:row>
      <xdr:rowOff>7868</xdr:rowOff>
    </xdr:from>
    <xdr:to>
      <xdr:col>13</xdr:col>
      <xdr:colOff>238125</xdr:colOff>
      <xdr:row>66</xdr:row>
      <xdr:rowOff>7868</xdr:rowOff>
    </xdr:to>
    <xdr:sp macro="" textlink="">
      <xdr:nvSpPr>
        <xdr:cNvPr id="156" name="Text Box 22">
          <a:extLst>
            <a:ext uri="{FF2B5EF4-FFF2-40B4-BE49-F238E27FC236}">
              <a16:creationId xmlns="" xmlns:a16="http://schemas.microsoft.com/office/drawing/2014/main" id="{00000000-0008-0000-0100-00009C000000}"/>
            </a:ext>
          </a:extLst>
        </xdr:cNvPr>
        <xdr:cNvSpPr txBox="1">
          <a:spLocks noChangeArrowheads="1"/>
        </xdr:cNvSpPr>
      </xdr:nvSpPr>
      <xdr:spPr bwMode="auto">
        <a:xfrm>
          <a:off x="108108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12</xdr:col>
      <xdr:colOff>76200</xdr:colOff>
      <xdr:row>66</xdr:row>
      <xdr:rowOff>7868</xdr:rowOff>
    </xdr:from>
    <xdr:to>
      <xdr:col>13</xdr:col>
      <xdr:colOff>238125</xdr:colOff>
      <xdr:row>66</xdr:row>
      <xdr:rowOff>7868</xdr:rowOff>
    </xdr:to>
    <xdr:sp macro="" textlink="">
      <xdr:nvSpPr>
        <xdr:cNvPr id="157" name="Text Box 18">
          <a:extLst>
            <a:ext uri="{FF2B5EF4-FFF2-40B4-BE49-F238E27FC236}">
              <a16:creationId xmlns="" xmlns:a16="http://schemas.microsoft.com/office/drawing/2014/main" id="{00000000-0008-0000-0100-00009D000000}"/>
            </a:ext>
          </a:extLst>
        </xdr:cNvPr>
        <xdr:cNvSpPr txBox="1">
          <a:spLocks noChangeArrowheads="1"/>
        </xdr:cNvSpPr>
      </xdr:nvSpPr>
      <xdr:spPr bwMode="auto">
        <a:xfrm>
          <a:off x="108108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66</xdr:row>
      <xdr:rowOff>7868</xdr:rowOff>
    </xdr:from>
    <xdr:to>
      <xdr:col>15</xdr:col>
      <xdr:colOff>238125</xdr:colOff>
      <xdr:row>66</xdr:row>
      <xdr:rowOff>7868</xdr:rowOff>
    </xdr:to>
    <xdr:sp macro="" textlink="">
      <xdr:nvSpPr>
        <xdr:cNvPr id="158" name="Text Box 22">
          <a:extLst>
            <a:ext uri="{FF2B5EF4-FFF2-40B4-BE49-F238E27FC236}">
              <a16:creationId xmlns="" xmlns:a16="http://schemas.microsoft.com/office/drawing/2014/main" id="{00000000-0008-0000-0100-00009E000000}"/>
            </a:ext>
          </a:extLst>
        </xdr:cNvPr>
        <xdr:cNvSpPr txBox="1">
          <a:spLocks noChangeArrowheads="1"/>
        </xdr:cNvSpPr>
      </xdr:nvSpPr>
      <xdr:spPr bwMode="auto">
        <a:xfrm>
          <a:off x="128682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66</xdr:row>
      <xdr:rowOff>7868</xdr:rowOff>
    </xdr:from>
    <xdr:to>
      <xdr:col>15</xdr:col>
      <xdr:colOff>238125</xdr:colOff>
      <xdr:row>66</xdr:row>
      <xdr:rowOff>7868</xdr:rowOff>
    </xdr:to>
    <xdr:sp macro="" textlink="">
      <xdr:nvSpPr>
        <xdr:cNvPr id="159" name="Text Box 18">
          <a:extLst>
            <a:ext uri="{FF2B5EF4-FFF2-40B4-BE49-F238E27FC236}">
              <a16:creationId xmlns="" xmlns:a16="http://schemas.microsoft.com/office/drawing/2014/main" id="{00000000-0008-0000-0100-00009F000000}"/>
            </a:ext>
          </a:extLst>
        </xdr:cNvPr>
        <xdr:cNvSpPr txBox="1">
          <a:spLocks noChangeArrowheads="1"/>
        </xdr:cNvSpPr>
      </xdr:nvSpPr>
      <xdr:spPr bwMode="auto">
        <a:xfrm>
          <a:off x="128682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66</xdr:row>
      <xdr:rowOff>7868</xdr:rowOff>
    </xdr:from>
    <xdr:to>
      <xdr:col>15</xdr:col>
      <xdr:colOff>238125</xdr:colOff>
      <xdr:row>66</xdr:row>
      <xdr:rowOff>7868</xdr:rowOff>
    </xdr:to>
    <xdr:sp macro="" textlink="">
      <xdr:nvSpPr>
        <xdr:cNvPr id="160" name="Text Box 22">
          <a:extLst>
            <a:ext uri="{FF2B5EF4-FFF2-40B4-BE49-F238E27FC236}">
              <a16:creationId xmlns="" xmlns:a16="http://schemas.microsoft.com/office/drawing/2014/main" id="{00000000-0008-0000-0100-0000A0000000}"/>
            </a:ext>
          </a:extLst>
        </xdr:cNvPr>
        <xdr:cNvSpPr txBox="1">
          <a:spLocks noChangeArrowheads="1"/>
        </xdr:cNvSpPr>
      </xdr:nvSpPr>
      <xdr:spPr bwMode="auto">
        <a:xfrm>
          <a:off x="128682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66</xdr:row>
      <xdr:rowOff>7868</xdr:rowOff>
    </xdr:from>
    <xdr:to>
      <xdr:col>15</xdr:col>
      <xdr:colOff>238125</xdr:colOff>
      <xdr:row>66</xdr:row>
      <xdr:rowOff>7868</xdr:rowOff>
    </xdr:to>
    <xdr:sp macro="" textlink="">
      <xdr:nvSpPr>
        <xdr:cNvPr id="161" name="Text Box 18">
          <a:extLst>
            <a:ext uri="{FF2B5EF4-FFF2-40B4-BE49-F238E27FC236}">
              <a16:creationId xmlns="" xmlns:a16="http://schemas.microsoft.com/office/drawing/2014/main" id="{00000000-0008-0000-0100-0000A1000000}"/>
            </a:ext>
          </a:extLst>
        </xdr:cNvPr>
        <xdr:cNvSpPr txBox="1">
          <a:spLocks noChangeArrowheads="1"/>
        </xdr:cNvSpPr>
      </xdr:nvSpPr>
      <xdr:spPr bwMode="auto">
        <a:xfrm>
          <a:off x="128682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66</xdr:row>
      <xdr:rowOff>7868</xdr:rowOff>
    </xdr:from>
    <xdr:to>
      <xdr:col>15</xdr:col>
      <xdr:colOff>238125</xdr:colOff>
      <xdr:row>66</xdr:row>
      <xdr:rowOff>7868</xdr:rowOff>
    </xdr:to>
    <xdr:sp macro="" textlink="">
      <xdr:nvSpPr>
        <xdr:cNvPr id="162" name="Text Box 22">
          <a:extLst>
            <a:ext uri="{FF2B5EF4-FFF2-40B4-BE49-F238E27FC236}">
              <a16:creationId xmlns="" xmlns:a16="http://schemas.microsoft.com/office/drawing/2014/main" id="{00000000-0008-0000-0100-0000A2000000}"/>
            </a:ext>
          </a:extLst>
        </xdr:cNvPr>
        <xdr:cNvSpPr txBox="1">
          <a:spLocks noChangeArrowheads="1"/>
        </xdr:cNvSpPr>
      </xdr:nvSpPr>
      <xdr:spPr bwMode="auto">
        <a:xfrm>
          <a:off x="128682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66</xdr:row>
      <xdr:rowOff>7868</xdr:rowOff>
    </xdr:from>
    <xdr:to>
      <xdr:col>15</xdr:col>
      <xdr:colOff>238125</xdr:colOff>
      <xdr:row>66</xdr:row>
      <xdr:rowOff>7868</xdr:rowOff>
    </xdr:to>
    <xdr:sp macro="" textlink="">
      <xdr:nvSpPr>
        <xdr:cNvPr id="163" name="Text Box 18">
          <a:extLst>
            <a:ext uri="{FF2B5EF4-FFF2-40B4-BE49-F238E27FC236}">
              <a16:creationId xmlns="" xmlns:a16="http://schemas.microsoft.com/office/drawing/2014/main" id="{00000000-0008-0000-0100-0000A3000000}"/>
            </a:ext>
          </a:extLst>
        </xdr:cNvPr>
        <xdr:cNvSpPr txBox="1">
          <a:spLocks noChangeArrowheads="1"/>
        </xdr:cNvSpPr>
      </xdr:nvSpPr>
      <xdr:spPr bwMode="auto">
        <a:xfrm>
          <a:off x="128682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66</xdr:row>
      <xdr:rowOff>7868</xdr:rowOff>
    </xdr:from>
    <xdr:to>
      <xdr:col>15</xdr:col>
      <xdr:colOff>238125</xdr:colOff>
      <xdr:row>66</xdr:row>
      <xdr:rowOff>7868</xdr:rowOff>
    </xdr:to>
    <xdr:sp macro="" textlink="">
      <xdr:nvSpPr>
        <xdr:cNvPr id="164" name="Text Box 22">
          <a:extLst>
            <a:ext uri="{FF2B5EF4-FFF2-40B4-BE49-F238E27FC236}">
              <a16:creationId xmlns="" xmlns:a16="http://schemas.microsoft.com/office/drawing/2014/main" id="{00000000-0008-0000-0100-0000A4000000}"/>
            </a:ext>
          </a:extLst>
        </xdr:cNvPr>
        <xdr:cNvSpPr txBox="1">
          <a:spLocks noChangeArrowheads="1"/>
        </xdr:cNvSpPr>
      </xdr:nvSpPr>
      <xdr:spPr bwMode="auto">
        <a:xfrm>
          <a:off x="128682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66</xdr:row>
      <xdr:rowOff>7868</xdr:rowOff>
    </xdr:from>
    <xdr:to>
      <xdr:col>15</xdr:col>
      <xdr:colOff>238125</xdr:colOff>
      <xdr:row>66</xdr:row>
      <xdr:rowOff>7868</xdr:rowOff>
    </xdr:to>
    <xdr:sp macro="" textlink="">
      <xdr:nvSpPr>
        <xdr:cNvPr id="165" name="Text Box 18">
          <a:extLst>
            <a:ext uri="{FF2B5EF4-FFF2-40B4-BE49-F238E27FC236}">
              <a16:creationId xmlns="" xmlns:a16="http://schemas.microsoft.com/office/drawing/2014/main" id="{00000000-0008-0000-0100-0000A5000000}"/>
            </a:ext>
          </a:extLst>
        </xdr:cNvPr>
        <xdr:cNvSpPr txBox="1">
          <a:spLocks noChangeArrowheads="1"/>
        </xdr:cNvSpPr>
      </xdr:nvSpPr>
      <xdr:spPr bwMode="auto">
        <a:xfrm>
          <a:off x="128682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66</xdr:row>
      <xdr:rowOff>7868</xdr:rowOff>
    </xdr:from>
    <xdr:to>
      <xdr:col>17</xdr:col>
      <xdr:colOff>238125</xdr:colOff>
      <xdr:row>66</xdr:row>
      <xdr:rowOff>7868</xdr:rowOff>
    </xdr:to>
    <xdr:sp macro="" textlink="">
      <xdr:nvSpPr>
        <xdr:cNvPr id="166" name="Text Box 22">
          <a:extLst>
            <a:ext uri="{FF2B5EF4-FFF2-40B4-BE49-F238E27FC236}">
              <a16:creationId xmlns="" xmlns:a16="http://schemas.microsoft.com/office/drawing/2014/main" id="{00000000-0008-0000-0100-0000A6000000}"/>
            </a:ext>
          </a:extLst>
        </xdr:cNvPr>
        <xdr:cNvSpPr txBox="1">
          <a:spLocks noChangeArrowheads="1"/>
        </xdr:cNvSpPr>
      </xdr:nvSpPr>
      <xdr:spPr bwMode="auto">
        <a:xfrm>
          <a:off x="149256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66</xdr:row>
      <xdr:rowOff>7868</xdr:rowOff>
    </xdr:from>
    <xdr:to>
      <xdr:col>17</xdr:col>
      <xdr:colOff>238125</xdr:colOff>
      <xdr:row>66</xdr:row>
      <xdr:rowOff>7868</xdr:rowOff>
    </xdr:to>
    <xdr:sp macro="" textlink="">
      <xdr:nvSpPr>
        <xdr:cNvPr id="167" name="Text Box 18">
          <a:extLst>
            <a:ext uri="{FF2B5EF4-FFF2-40B4-BE49-F238E27FC236}">
              <a16:creationId xmlns="" xmlns:a16="http://schemas.microsoft.com/office/drawing/2014/main" id="{00000000-0008-0000-0100-0000A7000000}"/>
            </a:ext>
          </a:extLst>
        </xdr:cNvPr>
        <xdr:cNvSpPr txBox="1">
          <a:spLocks noChangeArrowheads="1"/>
        </xdr:cNvSpPr>
      </xdr:nvSpPr>
      <xdr:spPr bwMode="auto">
        <a:xfrm>
          <a:off x="149256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66</xdr:row>
      <xdr:rowOff>7868</xdr:rowOff>
    </xdr:from>
    <xdr:to>
      <xdr:col>17</xdr:col>
      <xdr:colOff>238125</xdr:colOff>
      <xdr:row>66</xdr:row>
      <xdr:rowOff>7868</xdr:rowOff>
    </xdr:to>
    <xdr:sp macro="" textlink="">
      <xdr:nvSpPr>
        <xdr:cNvPr id="168" name="Text Box 22">
          <a:extLst>
            <a:ext uri="{FF2B5EF4-FFF2-40B4-BE49-F238E27FC236}">
              <a16:creationId xmlns="" xmlns:a16="http://schemas.microsoft.com/office/drawing/2014/main" id="{00000000-0008-0000-0100-0000A8000000}"/>
            </a:ext>
          </a:extLst>
        </xdr:cNvPr>
        <xdr:cNvSpPr txBox="1">
          <a:spLocks noChangeArrowheads="1"/>
        </xdr:cNvSpPr>
      </xdr:nvSpPr>
      <xdr:spPr bwMode="auto">
        <a:xfrm>
          <a:off x="149256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66</xdr:row>
      <xdr:rowOff>7868</xdr:rowOff>
    </xdr:from>
    <xdr:to>
      <xdr:col>17</xdr:col>
      <xdr:colOff>238125</xdr:colOff>
      <xdr:row>66</xdr:row>
      <xdr:rowOff>7868</xdr:rowOff>
    </xdr:to>
    <xdr:sp macro="" textlink="">
      <xdr:nvSpPr>
        <xdr:cNvPr id="169" name="Text Box 18">
          <a:extLst>
            <a:ext uri="{FF2B5EF4-FFF2-40B4-BE49-F238E27FC236}">
              <a16:creationId xmlns="" xmlns:a16="http://schemas.microsoft.com/office/drawing/2014/main" id="{00000000-0008-0000-0100-0000A9000000}"/>
            </a:ext>
          </a:extLst>
        </xdr:cNvPr>
        <xdr:cNvSpPr txBox="1">
          <a:spLocks noChangeArrowheads="1"/>
        </xdr:cNvSpPr>
      </xdr:nvSpPr>
      <xdr:spPr bwMode="auto">
        <a:xfrm>
          <a:off x="149256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66</xdr:row>
      <xdr:rowOff>7868</xdr:rowOff>
    </xdr:from>
    <xdr:to>
      <xdr:col>17</xdr:col>
      <xdr:colOff>238125</xdr:colOff>
      <xdr:row>66</xdr:row>
      <xdr:rowOff>7868</xdr:rowOff>
    </xdr:to>
    <xdr:sp macro="" textlink="">
      <xdr:nvSpPr>
        <xdr:cNvPr id="170" name="Text Box 22">
          <a:extLst>
            <a:ext uri="{FF2B5EF4-FFF2-40B4-BE49-F238E27FC236}">
              <a16:creationId xmlns="" xmlns:a16="http://schemas.microsoft.com/office/drawing/2014/main" id="{00000000-0008-0000-0100-0000AA000000}"/>
            </a:ext>
          </a:extLst>
        </xdr:cNvPr>
        <xdr:cNvSpPr txBox="1">
          <a:spLocks noChangeArrowheads="1"/>
        </xdr:cNvSpPr>
      </xdr:nvSpPr>
      <xdr:spPr bwMode="auto">
        <a:xfrm>
          <a:off x="149256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66</xdr:row>
      <xdr:rowOff>7868</xdr:rowOff>
    </xdr:from>
    <xdr:to>
      <xdr:col>17</xdr:col>
      <xdr:colOff>238125</xdr:colOff>
      <xdr:row>66</xdr:row>
      <xdr:rowOff>7868</xdr:rowOff>
    </xdr:to>
    <xdr:sp macro="" textlink="">
      <xdr:nvSpPr>
        <xdr:cNvPr id="171" name="Text Box 18">
          <a:extLst>
            <a:ext uri="{FF2B5EF4-FFF2-40B4-BE49-F238E27FC236}">
              <a16:creationId xmlns="" xmlns:a16="http://schemas.microsoft.com/office/drawing/2014/main" id="{00000000-0008-0000-0100-0000AB000000}"/>
            </a:ext>
          </a:extLst>
        </xdr:cNvPr>
        <xdr:cNvSpPr txBox="1">
          <a:spLocks noChangeArrowheads="1"/>
        </xdr:cNvSpPr>
      </xdr:nvSpPr>
      <xdr:spPr bwMode="auto">
        <a:xfrm>
          <a:off x="149256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66</xdr:row>
      <xdr:rowOff>7868</xdr:rowOff>
    </xdr:from>
    <xdr:to>
      <xdr:col>17</xdr:col>
      <xdr:colOff>238125</xdr:colOff>
      <xdr:row>66</xdr:row>
      <xdr:rowOff>7868</xdr:rowOff>
    </xdr:to>
    <xdr:sp macro="" textlink="">
      <xdr:nvSpPr>
        <xdr:cNvPr id="172" name="Text Box 22">
          <a:extLst>
            <a:ext uri="{FF2B5EF4-FFF2-40B4-BE49-F238E27FC236}">
              <a16:creationId xmlns="" xmlns:a16="http://schemas.microsoft.com/office/drawing/2014/main" id="{00000000-0008-0000-0100-0000AC000000}"/>
            </a:ext>
          </a:extLst>
        </xdr:cNvPr>
        <xdr:cNvSpPr txBox="1">
          <a:spLocks noChangeArrowheads="1"/>
        </xdr:cNvSpPr>
      </xdr:nvSpPr>
      <xdr:spPr bwMode="auto">
        <a:xfrm>
          <a:off x="149256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66</xdr:row>
      <xdr:rowOff>7868</xdr:rowOff>
    </xdr:from>
    <xdr:to>
      <xdr:col>17</xdr:col>
      <xdr:colOff>238125</xdr:colOff>
      <xdr:row>66</xdr:row>
      <xdr:rowOff>7868</xdr:rowOff>
    </xdr:to>
    <xdr:sp macro="" textlink="">
      <xdr:nvSpPr>
        <xdr:cNvPr id="173" name="Text Box 18">
          <a:extLst>
            <a:ext uri="{FF2B5EF4-FFF2-40B4-BE49-F238E27FC236}">
              <a16:creationId xmlns="" xmlns:a16="http://schemas.microsoft.com/office/drawing/2014/main" id="{00000000-0008-0000-0100-0000AD000000}"/>
            </a:ext>
          </a:extLst>
        </xdr:cNvPr>
        <xdr:cNvSpPr txBox="1">
          <a:spLocks noChangeArrowheads="1"/>
        </xdr:cNvSpPr>
      </xdr:nvSpPr>
      <xdr:spPr bwMode="auto">
        <a:xfrm>
          <a:off x="149256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18</xdr:col>
      <xdr:colOff>76200</xdr:colOff>
      <xdr:row>66</xdr:row>
      <xdr:rowOff>7868</xdr:rowOff>
    </xdr:from>
    <xdr:to>
      <xdr:col>19</xdr:col>
      <xdr:colOff>238125</xdr:colOff>
      <xdr:row>66</xdr:row>
      <xdr:rowOff>7868</xdr:rowOff>
    </xdr:to>
    <xdr:sp macro="" textlink="">
      <xdr:nvSpPr>
        <xdr:cNvPr id="174" name="Text Box 22">
          <a:extLst>
            <a:ext uri="{FF2B5EF4-FFF2-40B4-BE49-F238E27FC236}">
              <a16:creationId xmlns="" xmlns:a16="http://schemas.microsoft.com/office/drawing/2014/main" id="{00000000-0008-0000-0100-0000AE000000}"/>
            </a:ext>
          </a:extLst>
        </xdr:cNvPr>
        <xdr:cNvSpPr txBox="1">
          <a:spLocks noChangeArrowheads="1"/>
        </xdr:cNvSpPr>
      </xdr:nvSpPr>
      <xdr:spPr bwMode="auto">
        <a:xfrm>
          <a:off x="169830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18</xdr:col>
      <xdr:colOff>76200</xdr:colOff>
      <xdr:row>66</xdr:row>
      <xdr:rowOff>7868</xdr:rowOff>
    </xdr:from>
    <xdr:to>
      <xdr:col>19</xdr:col>
      <xdr:colOff>238125</xdr:colOff>
      <xdr:row>66</xdr:row>
      <xdr:rowOff>7868</xdr:rowOff>
    </xdr:to>
    <xdr:sp macro="" textlink="">
      <xdr:nvSpPr>
        <xdr:cNvPr id="175" name="Text Box 18">
          <a:extLst>
            <a:ext uri="{FF2B5EF4-FFF2-40B4-BE49-F238E27FC236}">
              <a16:creationId xmlns="" xmlns:a16="http://schemas.microsoft.com/office/drawing/2014/main" id="{00000000-0008-0000-0100-0000AF000000}"/>
            </a:ext>
          </a:extLst>
        </xdr:cNvPr>
        <xdr:cNvSpPr txBox="1">
          <a:spLocks noChangeArrowheads="1"/>
        </xdr:cNvSpPr>
      </xdr:nvSpPr>
      <xdr:spPr bwMode="auto">
        <a:xfrm>
          <a:off x="169830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18</xdr:col>
      <xdr:colOff>76200</xdr:colOff>
      <xdr:row>66</xdr:row>
      <xdr:rowOff>7868</xdr:rowOff>
    </xdr:from>
    <xdr:to>
      <xdr:col>19</xdr:col>
      <xdr:colOff>238125</xdr:colOff>
      <xdr:row>66</xdr:row>
      <xdr:rowOff>7868</xdr:rowOff>
    </xdr:to>
    <xdr:sp macro="" textlink="">
      <xdr:nvSpPr>
        <xdr:cNvPr id="176" name="Text Box 22">
          <a:extLst>
            <a:ext uri="{FF2B5EF4-FFF2-40B4-BE49-F238E27FC236}">
              <a16:creationId xmlns="" xmlns:a16="http://schemas.microsoft.com/office/drawing/2014/main" id="{00000000-0008-0000-0100-0000B0000000}"/>
            </a:ext>
          </a:extLst>
        </xdr:cNvPr>
        <xdr:cNvSpPr txBox="1">
          <a:spLocks noChangeArrowheads="1"/>
        </xdr:cNvSpPr>
      </xdr:nvSpPr>
      <xdr:spPr bwMode="auto">
        <a:xfrm>
          <a:off x="169830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18</xdr:col>
      <xdr:colOff>76200</xdr:colOff>
      <xdr:row>66</xdr:row>
      <xdr:rowOff>7868</xdr:rowOff>
    </xdr:from>
    <xdr:to>
      <xdr:col>19</xdr:col>
      <xdr:colOff>238125</xdr:colOff>
      <xdr:row>66</xdr:row>
      <xdr:rowOff>7868</xdr:rowOff>
    </xdr:to>
    <xdr:sp macro="" textlink="">
      <xdr:nvSpPr>
        <xdr:cNvPr id="177" name="Text Box 18">
          <a:extLst>
            <a:ext uri="{FF2B5EF4-FFF2-40B4-BE49-F238E27FC236}">
              <a16:creationId xmlns="" xmlns:a16="http://schemas.microsoft.com/office/drawing/2014/main" id="{00000000-0008-0000-0100-0000B1000000}"/>
            </a:ext>
          </a:extLst>
        </xdr:cNvPr>
        <xdr:cNvSpPr txBox="1">
          <a:spLocks noChangeArrowheads="1"/>
        </xdr:cNvSpPr>
      </xdr:nvSpPr>
      <xdr:spPr bwMode="auto">
        <a:xfrm>
          <a:off x="169830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18</xdr:col>
      <xdr:colOff>76200</xdr:colOff>
      <xdr:row>66</xdr:row>
      <xdr:rowOff>7868</xdr:rowOff>
    </xdr:from>
    <xdr:to>
      <xdr:col>19</xdr:col>
      <xdr:colOff>238125</xdr:colOff>
      <xdr:row>66</xdr:row>
      <xdr:rowOff>7868</xdr:rowOff>
    </xdr:to>
    <xdr:sp macro="" textlink="">
      <xdr:nvSpPr>
        <xdr:cNvPr id="178" name="Text Box 22">
          <a:extLst>
            <a:ext uri="{FF2B5EF4-FFF2-40B4-BE49-F238E27FC236}">
              <a16:creationId xmlns="" xmlns:a16="http://schemas.microsoft.com/office/drawing/2014/main" id="{00000000-0008-0000-0100-0000B2000000}"/>
            </a:ext>
          </a:extLst>
        </xdr:cNvPr>
        <xdr:cNvSpPr txBox="1">
          <a:spLocks noChangeArrowheads="1"/>
        </xdr:cNvSpPr>
      </xdr:nvSpPr>
      <xdr:spPr bwMode="auto">
        <a:xfrm>
          <a:off x="169830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18</xdr:col>
      <xdr:colOff>76200</xdr:colOff>
      <xdr:row>66</xdr:row>
      <xdr:rowOff>7868</xdr:rowOff>
    </xdr:from>
    <xdr:to>
      <xdr:col>19</xdr:col>
      <xdr:colOff>238125</xdr:colOff>
      <xdr:row>66</xdr:row>
      <xdr:rowOff>7868</xdr:rowOff>
    </xdr:to>
    <xdr:sp macro="" textlink="">
      <xdr:nvSpPr>
        <xdr:cNvPr id="179" name="Text Box 18">
          <a:extLst>
            <a:ext uri="{FF2B5EF4-FFF2-40B4-BE49-F238E27FC236}">
              <a16:creationId xmlns="" xmlns:a16="http://schemas.microsoft.com/office/drawing/2014/main" id="{00000000-0008-0000-0100-0000B3000000}"/>
            </a:ext>
          </a:extLst>
        </xdr:cNvPr>
        <xdr:cNvSpPr txBox="1">
          <a:spLocks noChangeArrowheads="1"/>
        </xdr:cNvSpPr>
      </xdr:nvSpPr>
      <xdr:spPr bwMode="auto">
        <a:xfrm>
          <a:off x="169830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18</xdr:col>
      <xdr:colOff>76200</xdr:colOff>
      <xdr:row>66</xdr:row>
      <xdr:rowOff>7868</xdr:rowOff>
    </xdr:from>
    <xdr:to>
      <xdr:col>19</xdr:col>
      <xdr:colOff>238125</xdr:colOff>
      <xdr:row>66</xdr:row>
      <xdr:rowOff>7868</xdr:rowOff>
    </xdr:to>
    <xdr:sp macro="" textlink="">
      <xdr:nvSpPr>
        <xdr:cNvPr id="180" name="Text Box 22">
          <a:extLst>
            <a:ext uri="{FF2B5EF4-FFF2-40B4-BE49-F238E27FC236}">
              <a16:creationId xmlns="" xmlns:a16="http://schemas.microsoft.com/office/drawing/2014/main" id="{00000000-0008-0000-0100-0000B4000000}"/>
            </a:ext>
          </a:extLst>
        </xdr:cNvPr>
        <xdr:cNvSpPr txBox="1">
          <a:spLocks noChangeArrowheads="1"/>
        </xdr:cNvSpPr>
      </xdr:nvSpPr>
      <xdr:spPr bwMode="auto">
        <a:xfrm>
          <a:off x="169830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18</xdr:col>
      <xdr:colOff>76200</xdr:colOff>
      <xdr:row>66</xdr:row>
      <xdr:rowOff>7868</xdr:rowOff>
    </xdr:from>
    <xdr:to>
      <xdr:col>19</xdr:col>
      <xdr:colOff>238125</xdr:colOff>
      <xdr:row>66</xdr:row>
      <xdr:rowOff>7868</xdr:rowOff>
    </xdr:to>
    <xdr:sp macro="" textlink="">
      <xdr:nvSpPr>
        <xdr:cNvPr id="181" name="Text Box 18">
          <a:extLst>
            <a:ext uri="{FF2B5EF4-FFF2-40B4-BE49-F238E27FC236}">
              <a16:creationId xmlns="" xmlns:a16="http://schemas.microsoft.com/office/drawing/2014/main" id="{00000000-0008-0000-0100-0000B5000000}"/>
            </a:ext>
          </a:extLst>
        </xdr:cNvPr>
        <xdr:cNvSpPr txBox="1">
          <a:spLocks noChangeArrowheads="1"/>
        </xdr:cNvSpPr>
      </xdr:nvSpPr>
      <xdr:spPr bwMode="auto">
        <a:xfrm>
          <a:off x="169830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33</xdr:col>
      <xdr:colOff>238125</xdr:colOff>
      <xdr:row>66</xdr:row>
      <xdr:rowOff>7868</xdr:rowOff>
    </xdr:to>
    <xdr:sp macro="" textlink="">
      <xdr:nvSpPr>
        <xdr:cNvPr id="182" name="Text Box 22">
          <a:extLst>
            <a:ext uri="{FF2B5EF4-FFF2-40B4-BE49-F238E27FC236}">
              <a16:creationId xmlns="" xmlns:a16="http://schemas.microsoft.com/office/drawing/2014/main" id="{00000000-0008-0000-0100-0000B6000000}"/>
            </a:ext>
          </a:extLst>
        </xdr:cNvPr>
        <xdr:cNvSpPr txBox="1">
          <a:spLocks noChangeArrowheads="1"/>
        </xdr:cNvSpPr>
      </xdr:nvSpPr>
      <xdr:spPr bwMode="auto">
        <a:xfrm>
          <a:off x="19040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33</xdr:col>
      <xdr:colOff>238125</xdr:colOff>
      <xdr:row>66</xdr:row>
      <xdr:rowOff>7868</xdr:rowOff>
    </xdr:to>
    <xdr:sp macro="" textlink="">
      <xdr:nvSpPr>
        <xdr:cNvPr id="183" name="Text Box 18">
          <a:extLst>
            <a:ext uri="{FF2B5EF4-FFF2-40B4-BE49-F238E27FC236}">
              <a16:creationId xmlns="" xmlns:a16="http://schemas.microsoft.com/office/drawing/2014/main" id="{00000000-0008-0000-0100-0000B7000000}"/>
            </a:ext>
          </a:extLst>
        </xdr:cNvPr>
        <xdr:cNvSpPr txBox="1">
          <a:spLocks noChangeArrowheads="1"/>
        </xdr:cNvSpPr>
      </xdr:nvSpPr>
      <xdr:spPr bwMode="auto">
        <a:xfrm>
          <a:off x="19040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33</xdr:col>
      <xdr:colOff>238125</xdr:colOff>
      <xdr:row>66</xdr:row>
      <xdr:rowOff>7868</xdr:rowOff>
    </xdr:to>
    <xdr:sp macro="" textlink="">
      <xdr:nvSpPr>
        <xdr:cNvPr id="184" name="Text Box 22">
          <a:extLst>
            <a:ext uri="{FF2B5EF4-FFF2-40B4-BE49-F238E27FC236}">
              <a16:creationId xmlns="" xmlns:a16="http://schemas.microsoft.com/office/drawing/2014/main" id="{00000000-0008-0000-0100-0000B8000000}"/>
            </a:ext>
          </a:extLst>
        </xdr:cNvPr>
        <xdr:cNvSpPr txBox="1">
          <a:spLocks noChangeArrowheads="1"/>
        </xdr:cNvSpPr>
      </xdr:nvSpPr>
      <xdr:spPr bwMode="auto">
        <a:xfrm>
          <a:off x="19040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33</xdr:col>
      <xdr:colOff>238125</xdr:colOff>
      <xdr:row>66</xdr:row>
      <xdr:rowOff>7868</xdr:rowOff>
    </xdr:to>
    <xdr:sp macro="" textlink="">
      <xdr:nvSpPr>
        <xdr:cNvPr id="185" name="Text Box 18">
          <a:extLst>
            <a:ext uri="{FF2B5EF4-FFF2-40B4-BE49-F238E27FC236}">
              <a16:creationId xmlns="" xmlns:a16="http://schemas.microsoft.com/office/drawing/2014/main" id="{00000000-0008-0000-0100-0000B9000000}"/>
            </a:ext>
          </a:extLst>
        </xdr:cNvPr>
        <xdr:cNvSpPr txBox="1">
          <a:spLocks noChangeArrowheads="1"/>
        </xdr:cNvSpPr>
      </xdr:nvSpPr>
      <xdr:spPr bwMode="auto">
        <a:xfrm>
          <a:off x="19040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33</xdr:col>
      <xdr:colOff>238125</xdr:colOff>
      <xdr:row>66</xdr:row>
      <xdr:rowOff>7868</xdr:rowOff>
    </xdr:to>
    <xdr:sp macro="" textlink="">
      <xdr:nvSpPr>
        <xdr:cNvPr id="186" name="Text Box 22">
          <a:extLst>
            <a:ext uri="{FF2B5EF4-FFF2-40B4-BE49-F238E27FC236}">
              <a16:creationId xmlns="" xmlns:a16="http://schemas.microsoft.com/office/drawing/2014/main" id="{00000000-0008-0000-0100-0000BA000000}"/>
            </a:ext>
          </a:extLst>
        </xdr:cNvPr>
        <xdr:cNvSpPr txBox="1">
          <a:spLocks noChangeArrowheads="1"/>
        </xdr:cNvSpPr>
      </xdr:nvSpPr>
      <xdr:spPr bwMode="auto">
        <a:xfrm>
          <a:off x="19040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33</xdr:col>
      <xdr:colOff>238125</xdr:colOff>
      <xdr:row>66</xdr:row>
      <xdr:rowOff>7868</xdr:rowOff>
    </xdr:to>
    <xdr:sp macro="" textlink="">
      <xdr:nvSpPr>
        <xdr:cNvPr id="187" name="Text Box 18">
          <a:extLst>
            <a:ext uri="{FF2B5EF4-FFF2-40B4-BE49-F238E27FC236}">
              <a16:creationId xmlns="" xmlns:a16="http://schemas.microsoft.com/office/drawing/2014/main" id="{00000000-0008-0000-0100-0000BB000000}"/>
            </a:ext>
          </a:extLst>
        </xdr:cNvPr>
        <xdr:cNvSpPr txBox="1">
          <a:spLocks noChangeArrowheads="1"/>
        </xdr:cNvSpPr>
      </xdr:nvSpPr>
      <xdr:spPr bwMode="auto">
        <a:xfrm>
          <a:off x="19040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33</xdr:col>
      <xdr:colOff>238125</xdr:colOff>
      <xdr:row>66</xdr:row>
      <xdr:rowOff>7868</xdr:rowOff>
    </xdr:to>
    <xdr:sp macro="" textlink="">
      <xdr:nvSpPr>
        <xdr:cNvPr id="188" name="Text Box 22">
          <a:extLst>
            <a:ext uri="{FF2B5EF4-FFF2-40B4-BE49-F238E27FC236}">
              <a16:creationId xmlns="" xmlns:a16="http://schemas.microsoft.com/office/drawing/2014/main" id="{00000000-0008-0000-0100-0000BC000000}"/>
            </a:ext>
          </a:extLst>
        </xdr:cNvPr>
        <xdr:cNvSpPr txBox="1">
          <a:spLocks noChangeArrowheads="1"/>
        </xdr:cNvSpPr>
      </xdr:nvSpPr>
      <xdr:spPr bwMode="auto">
        <a:xfrm>
          <a:off x="19040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33</xdr:col>
      <xdr:colOff>238125</xdr:colOff>
      <xdr:row>66</xdr:row>
      <xdr:rowOff>7868</xdr:rowOff>
    </xdr:to>
    <xdr:sp macro="" textlink="">
      <xdr:nvSpPr>
        <xdr:cNvPr id="189" name="Text Box 18">
          <a:extLst>
            <a:ext uri="{FF2B5EF4-FFF2-40B4-BE49-F238E27FC236}">
              <a16:creationId xmlns="" xmlns:a16="http://schemas.microsoft.com/office/drawing/2014/main" id="{00000000-0008-0000-0100-0000BD000000}"/>
            </a:ext>
          </a:extLst>
        </xdr:cNvPr>
        <xdr:cNvSpPr txBox="1">
          <a:spLocks noChangeArrowheads="1"/>
        </xdr:cNvSpPr>
      </xdr:nvSpPr>
      <xdr:spPr bwMode="auto">
        <a:xfrm>
          <a:off x="19040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77</xdr:row>
      <xdr:rowOff>7868</xdr:rowOff>
    </xdr:from>
    <xdr:to>
      <xdr:col>5</xdr:col>
      <xdr:colOff>238125</xdr:colOff>
      <xdr:row>77</xdr:row>
      <xdr:rowOff>7868</xdr:rowOff>
    </xdr:to>
    <xdr:sp macro="" textlink="">
      <xdr:nvSpPr>
        <xdr:cNvPr id="202" name="Text Box 22">
          <a:extLst>
            <a:ext uri="{FF2B5EF4-FFF2-40B4-BE49-F238E27FC236}">
              <a16:creationId xmlns="" xmlns:a16="http://schemas.microsoft.com/office/drawing/2014/main" id="{00000000-0008-0000-0100-0000CA000000}"/>
            </a:ext>
          </a:extLst>
        </xdr:cNvPr>
        <xdr:cNvSpPr txBox="1">
          <a:spLocks noChangeArrowheads="1"/>
        </xdr:cNvSpPr>
      </xdr:nvSpPr>
      <xdr:spPr bwMode="auto">
        <a:xfrm>
          <a:off x="800100" y="7103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77</xdr:row>
      <xdr:rowOff>7868</xdr:rowOff>
    </xdr:from>
    <xdr:to>
      <xdr:col>5</xdr:col>
      <xdr:colOff>238125</xdr:colOff>
      <xdr:row>77</xdr:row>
      <xdr:rowOff>7868</xdr:rowOff>
    </xdr:to>
    <xdr:sp macro="" textlink="">
      <xdr:nvSpPr>
        <xdr:cNvPr id="203" name="Text Box 18">
          <a:extLst>
            <a:ext uri="{FF2B5EF4-FFF2-40B4-BE49-F238E27FC236}">
              <a16:creationId xmlns="" xmlns:a16="http://schemas.microsoft.com/office/drawing/2014/main" id="{00000000-0008-0000-0100-0000CB000000}"/>
            </a:ext>
          </a:extLst>
        </xdr:cNvPr>
        <xdr:cNvSpPr txBox="1">
          <a:spLocks noChangeArrowheads="1"/>
        </xdr:cNvSpPr>
      </xdr:nvSpPr>
      <xdr:spPr bwMode="auto">
        <a:xfrm>
          <a:off x="800100" y="7103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75</xdr:row>
      <xdr:rowOff>7868</xdr:rowOff>
    </xdr:from>
    <xdr:to>
      <xdr:col>5</xdr:col>
      <xdr:colOff>238125</xdr:colOff>
      <xdr:row>75</xdr:row>
      <xdr:rowOff>7868</xdr:rowOff>
    </xdr:to>
    <xdr:sp macro="" textlink="">
      <xdr:nvSpPr>
        <xdr:cNvPr id="204" name="Text Box 22">
          <a:extLst>
            <a:ext uri="{FF2B5EF4-FFF2-40B4-BE49-F238E27FC236}">
              <a16:creationId xmlns="" xmlns:a16="http://schemas.microsoft.com/office/drawing/2014/main" id="{00000000-0008-0000-0100-0000CC000000}"/>
            </a:ext>
          </a:extLst>
        </xdr:cNvPr>
        <xdr:cNvSpPr txBox="1">
          <a:spLocks noChangeArrowheads="1"/>
        </xdr:cNvSpPr>
      </xdr:nvSpPr>
      <xdr:spPr bwMode="auto">
        <a:xfrm>
          <a:off x="800100" y="62086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75</xdr:row>
      <xdr:rowOff>7868</xdr:rowOff>
    </xdr:from>
    <xdr:to>
      <xdr:col>5</xdr:col>
      <xdr:colOff>238125</xdr:colOff>
      <xdr:row>75</xdr:row>
      <xdr:rowOff>7868</xdr:rowOff>
    </xdr:to>
    <xdr:sp macro="" textlink="">
      <xdr:nvSpPr>
        <xdr:cNvPr id="205" name="Text Box 18">
          <a:extLst>
            <a:ext uri="{FF2B5EF4-FFF2-40B4-BE49-F238E27FC236}">
              <a16:creationId xmlns="" xmlns:a16="http://schemas.microsoft.com/office/drawing/2014/main" id="{00000000-0008-0000-0100-0000CD000000}"/>
            </a:ext>
          </a:extLst>
        </xdr:cNvPr>
        <xdr:cNvSpPr txBox="1">
          <a:spLocks noChangeArrowheads="1"/>
        </xdr:cNvSpPr>
      </xdr:nvSpPr>
      <xdr:spPr bwMode="auto">
        <a:xfrm>
          <a:off x="800100" y="62086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74</xdr:row>
      <xdr:rowOff>7868</xdr:rowOff>
    </xdr:from>
    <xdr:to>
      <xdr:col>5</xdr:col>
      <xdr:colOff>238125</xdr:colOff>
      <xdr:row>74</xdr:row>
      <xdr:rowOff>7868</xdr:rowOff>
    </xdr:to>
    <xdr:sp macro="" textlink="">
      <xdr:nvSpPr>
        <xdr:cNvPr id="206" name="Text Box 22">
          <a:extLst>
            <a:ext uri="{FF2B5EF4-FFF2-40B4-BE49-F238E27FC236}">
              <a16:creationId xmlns="" xmlns:a16="http://schemas.microsoft.com/office/drawing/2014/main" id="{00000000-0008-0000-0100-0000CE000000}"/>
            </a:ext>
          </a:extLst>
        </xdr:cNvPr>
        <xdr:cNvSpPr txBox="1">
          <a:spLocks noChangeArrowheads="1"/>
        </xdr:cNvSpPr>
      </xdr:nvSpPr>
      <xdr:spPr bwMode="auto">
        <a:xfrm>
          <a:off x="800100" y="57609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74</xdr:row>
      <xdr:rowOff>7868</xdr:rowOff>
    </xdr:from>
    <xdr:to>
      <xdr:col>5</xdr:col>
      <xdr:colOff>238125</xdr:colOff>
      <xdr:row>74</xdr:row>
      <xdr:rowOff>7868</xdr:rowOff>
    </xdr:to>
    <xdr:sp macro="" textlink="">
      <xdr:nvSpPr>
        <xdr:cNvPr id="207" name="Text Box 18">
          <a:extLst>
            <a:ext uri="{FF2B5EF4-FFF2-40B4-BE49-F238E27FC236}">
              <a16:creationId xmlns="" xmlns:a16="http://schemas.microsoft.com/office/drawing/2014/main" id="{00000000-0008-0000-0100-0000CF000000}"/>
            </a:ext>
          </a:extLst>
        </xdr:cNvPr>
        <xdr:cNvSpPr txBox="1">
          <a:spLocks noChangeArrowheads="1"/>
        </xdr:cNvSpPr>
      </xdr:nvSpPr>
      <xdr:spPr bwMode="auto">
        <a:xfrm>
          <a:off x="800100" y="57609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77</xdr:row>
      <xdr:rowOff>7868</xdr:rowOff>
    </xdr:from>
    <xdr:to>
      <xdr:col>5</xdr:col>
      <xdr:colOff>238125</xdr:colOff>
      <xdr:row>77</xdr:row>
      <xdr:rowOff>7868</xdr:rowOff>
    </xdr:to>
    <xdr:sp macro="" textlink="">
      <xdr:nvSpPr>
        <xdr:cNvPr id="208" name="Text Box 22">
          <a:extLst>
            <a:ext uri="{FF2B5EF4-FFF2-40B4-BE49-F238E27FC236}">
              <a16:creationId xmlns="" xmlns:a16="http://schemas.microsoft.com/office/drawing/2014/main" id="{00000000-0008-0000-0100-0000D0000000}"/>
            </a:ext>
          </a:extLst>
        </xdr:cNvPr>
        <xdr:cNvSpPr txBox="1">
          <a:spLocks noChangeArrowheads="1"/>
        </xdr:cNvSpPr>
      </xdr:nvSpPr>
      <xdr:spPr bwMode="auto">
        <a:xfrm>
          <a:off x="800100" y="7103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77</xdr:row>
      <xdr:rowOff>7868</xdr:rowOff>
    </xdr:from>
    <xdr:to>
      <xdr:col>5</xdr:col>
      <xdr:colOff>238125</xdr:colOff>
      <xdr:row>77</xdr:row>
      <xdr:rowOff>7868</xdr:rowOff>
    </xdr:to>
    <xdr:sp macro="" textlink="">
      <xdr:nvSpPr>
        <xdr:cNvPr id="209" name="Text Box 18">
          <a:extLst>
            <a:ext uri="{FF2B5EF4-FFF2-40B4-BE49-F238E27FC236}">
              <a16:creationId xmlns="" xmlns:a16="http://schemas.microsoft.com/office/drawing/2014/main" id="{00000000-0008-0000-0100-0000D1000000}"/>
            </a:ext>
          </a:extLst>
        </xdr:cNvPr>
        <xdr:cNvSpPr txBox="1">
          <a:spLocks noChangeArrowheads="1"/>
        </xdr:cNvSpPr>
      </xdr:nvSpPr>
      <xdr:spPr bwMode="auto">
        <a:xfrm>
          <a:off x="800100" y="7103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75</xdr:row>
      <xdr:rowOff>7868</xdr:rowOff>
    </xdr:from>
    <xdr:to>
      <xdr:col>5</xdr:col>
      <xdr:colOff>238125</xdr:colOff>
      <xdr:row>75</xdr:row>
      <xdr:rowOff>7868</xdr:rowOff>
    </xdr:to>
    <xdr:sp macro="" textlink="">
      <xdr:nvSpPr>
        <xdr:cNvPr id="210" name="Text Box 22">
          <a:extLst>
            <a:ext uri="{FF2B5EF4-FFF2-40B4-BE49-F238E27FC236}">
              <a16:creationId xmlns="" xmlns:a16="http://schemas.microsoft.com/office/drawing/2014/main" id="{00000000-0008-0000-0100-0000D2000000}"/>
            </a:ext>
          </a:extLst>
        </xdr:cNvPr>
        <xdr:cNvSpPr txBox="1">
          <a:spLocks noChangeArrowheads="1"/>
        </xdr:cNvSpPr>
      </xdr:nvSpPr>
      <xdr:spPr bwMode="auto">
        <a:xfrm>
          <a:off x="800100" y="62086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75</xdr:row>
      <xdr:rowOff>7868</xdr:rowOff>
    </xdr:from>
    <xdr:to>
      <xdr:col>5</xdr:col>
      <xdr:colOff>238125</xdr:colOff>
      <xdr:row>75</xdr:row>
      <xdr:rowOff>7868</xdr:rowOff>
    </xdr:to>
    <xdr:sp macro="" textlink="">
      <xdr:nvSpPr>
        <xdr:cNvPr id="211" name="Text Box 18">
          <a:extLst>
            <a:ext uri="{FF2B5EF4-FFF2-40B4-BE49-F238E27FC236}">
              <a16:creationId xmlns="" xmlns:a16="http://schemas.microsoft.com/office/drawing/2014/main" id="{00000000-0008-0000-0100-0000D3000000}"/>
            </a:ext>
          </a:extLst>
        </xdr:cNvPr>
        <xdr:cNvSpPr txBox="1">
          <a:spLocks noChangeArrowheads="1"/>
        </xdr:cNvSpPr>
      </xdr:nvSpPr>
      <xdr:spPr bwMode="auto">
        <a:xfrm>
          <a:off x="800100" y="62086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74</xdr:row>
      <xdr:rowOff>7868</xdr:rowOff>
    </xdr:from>
    <xdr:to>
      <xdr:col>5</xdr:col>
      <xdr:colOff>238125</xdr:colOff>
      <xdr:row>74</xdr:row>
      <xdr:rowOff>7868</xdr:rowOff>
    </xdr:to>
    <xdr:sp macro="" textlink="">
      <xdr:nvSpPr>
        <xdr:cNvPr id="212" name="Text Box 22">
          <a:extLst>
            <a:ext uri="{FF2B5EF4-FFF2-40B4-BE49-F238E27FC236}">
              <a16:creationId xmlns="" xmlns:a16="http://schemas.microsoft.com/office/drawing/2014/main" id="{00000000-0008-0000-0100-0000D4000000}"/>
            </a:ext>
          </a:extLst>
        </xdr:cNvPr>
        <xdr:cNvSpPr txBox="1">
          <a:spLocks noChangeArrowheads="1"/>
        </xdr:cNvSpPr>
      </xdr:nvSpPr>
      <xdr:spPr bwMode="auto">
        <a:xfrm>
          <a:off x="800100" y="57609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74</xdr:row>
      <xdr:rowOff>7868</xdr:rowOff>
    </xdr:from>
    <xdr:to>
      <xdr:col>5</xdr:col>
      <xdr:colOff>238125</xdr:colOff>
      <xdr:row>74</xdr:row>
      <xdr:rowOff>7868</xdr:rowOff>
    </xdr:to>
    <xdr:sp macro="" textlink="">
      <xdr:nvSpPr>
        <xdr:cNvPr id="213" name="Text Box 18">
          <a:extLst>
            <a:ext uri="{FF2B5EF4-FFF2-40B4-BE49-F238E27FC236}">
              <a16:creationId xmlns="" xmlns:a16="http://schemas.microsoft.com/office/drawing/2014/main" id="{00000000-0008-0000-0100-0000D5000000}"/>
            </a:ext>
          </a:extLst>
        </xdr:cNvPr>
        <xdr:cNvSpPr txBox="1">
          <a:spLocks noChangeArrowheads="1"/>
        </xdr:cNvSpPr>
      </xdr:nvSpPr>
      <xdr:spPr bwMode="auto">
        <a:xfrm>
          <a:off x="800100" y="57609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75</xdr:row>
      <xdr:rowOff>7868</xdr:rowOff>
    </xdr:from>
    <xdr:to>
      <xdr:col>5</xdr:col>
      <xdr:colOff>238125</xdr:colOff>
      <xdr:row>75</xdr:row>
      <xdr:rowOff>7868</xdr:rowOff>
    </xdr:to>
    <xdr:sp macro="" textlink="">
      <xdr:nvSpPr>
        <xdr:cNvPr id="214" name="Text Box 22">
          <a:extLst>
            <a:ext uri="{FF2B5EF4-FFF2-40B4-BE49-F238E27FC236}">
              <a16:creationId xmlns="" xmlns:a16="http://schemas.microsoft.com/office/drawing/2014/main" id="{00000000-0008-0000-0100-0000D6000000}"/>
            </a:ext>
          </a:extLst>
        </xdr:cNvPr>
        <xdr:cNvSpPr txBox="1">
          <a:spLocks noChangeArrowheads="1"/>
        </xdr:cNvSpPr>
      </xdr:nvSpPr>
      <xdr:spPr bwMode="auto">
        <a:xfrm>
          <a:off x="800100" y="62086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75</xdr:row>
      <xdr:rowOff>7868</xdr:rowOff>
    </xdr:from>
    <xdr:to>
      <xdr:col>5</xdr:col>
      <xdr:colOff>238125</xdr:colOff>
      <xdr:row>75</xdr:row>
      <xdr:rowOff>7868</xdr:rowOff>
    </xdr:to>
    <xdr:sp macro="" textlink="">
      <xdr:nvSpPr>
        <xdr:cNvPr id="215" name="Text Box 18">
          <a:extLst>
            <a:ext uri="{FF2B5EF4-FFF2-40B4-BE49-F238E27FC236}">
              <a16:creationId xmlns="" xmlns:a16="http://schemas.microsoft.com/office/drawing/2014/main" id="{00000000-0008-0000-0100-0000D7000000}"/>
            </a:ext>
          </a:extLst>
        </xdr:cNvPr>
        <xdr:cNvSpPr txBox="1">
          <a:spLocks noChangeArrowheads="1"/>
        </xdr:cNvSpPr>
      </xdr:nvSpPr>
      <xdr:spPr bwMode="auto">
        <a:xfrm>
          <a:off x="800100" y="62086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75</xdr:row>
      <xdr:rowOff>7868</xdr:rowOff>
    </xdr:from>
    <xdr:to>
      <xdr:col>5</xdr:col>
      <xdr:colOff>238125</xdr:colOff>
      <xdr:row>75</xdr:row>
      <xdr:rowOff>7868</xdr:rowOff>
    </xdr:to>
    <xdr:sp macro="" textlink="">
      <xdr:nvSpPr>
        <xdr:cNvPr id="216" name="Text Box 22">
          <a:extLst>
            <a:ext uri="{FF2B5EF4-FFF2-40B4-BE49-F238E27FC236}">
              <a16:creationId xmlns="" xmlns:a16="http://schemas.microsoft.com/office/drawing/2014/main" id="{00000000-0008-0000-0100-0000D8000000}"/>
            </a:ext>
          </a:extLst>
        </xdr:cNvPr>
        <xdr:cNvSpPr txBox="1">
          <a:spLocks noChangeArrowheads="1"/>
        </xdr:cNvSpPr>
      </xdr:nvSpPr>
      <xdr:spPr bwMode="auto">
        <a:xfrm>
          <a:off x="800100" y="62086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75</xdr:row>
      <xdr:rowOff>7868</xdr:rowOff>
    </xdr:from>
    <xdr:to>
      <xdr:col>5</xdr:col>
      <xdr:colOff>238125</xdr:colOff>
      <xdr:row>75</xdr:row>
      <xdr:rowOff>7868</xdr:rowOff>
    </xdr:to>
    <xdr:sp macro="" textlink="">
      <xdr:nvSpPr>
        <xdr:cNvPr id="217" name="Text Box 18">
          <a:extLst>
            <a:ext uri="{FF2B5EF4-FFF2-40B4-BE49-F238E27FC236}">
              <a16:creationId xmlns="" xmlns:a16="http://schemas.microsoft.com/office/drawing/2014/main" id="{00000000-0008-0000-0100-0000D9000000}"/>
            </a:ext>
          </a:extLst>
        </xdr:cNvPr>
        <xdr:cNvSpPr txBox="1">
          <a:spLocks noChangeArrowheads="1"/>
        </xdr:cNvSpPr>
      </xdr:nvSpPr>
      <xdr:spPr bwMode="auto">
        <a:xfrm>
          <a:off x="800100" y="62086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77</xdr:row>
      <xdr:rowOff>7868</xdr:rowOff>
    </xdr:from>
    <xdr:to>
      <xdr:col>5</xdr:col>
      <xdr:colOff>238125</xdr:colOff>
      <xdr:row>77</xdr:row>
      <xdr:rowOff>7868</xdr:rowOff>
    </xdr:to>
    <xdr:sp macro="" textlink="">
      <xdr:nvSpPr>
        <xdr:cNvPr id="218" name="Text Box 22">
          <a:extLst>
            <a:ext uri="{FF2B5EF4-FFF2-40B4-BE49-F238E27FC236}">
              <a16:creationId xmlns="" xmlns:a16="http://schemas.microsoft.com/office/drawing/2014/main" id="{00000000-0008-0000-0100-0000DA000000}"/>
            </a:ext>
          </a:extLst>
        </xdr:cNvPr>
        <xdr:cNvSpPr txBox="1">
          <a:spLocks noChangeArrowheads="1"/>
        </xdr:cNvSpPr>
      </xdr:nvSpPr>
      <xdr:spPr bwMode="auto">
        <a:xfrm>
          <a:off x="800100" y="7103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77</xdr:row>
      <xdr:rowOff>7868</xdr:rowOff>
    </xdr:from>
    <xdr:to>
      <xdr:col>5</xdr:col>
      <xdr:colOff>238125</xdr:colOff>
      <xdr:row>77</xdr:row>
      <xdr:rowOff>7868</xdr:rowOff>
    </xdr:to>
    <xdr:sp macro="" textlink="">
      <xdr:nvSpPr>
        <xdr:cNvPr id="219" name="Text Box 18">
          <a:extLst>
            <a:ext uri="{FF2B5EF4-FFF2-40B4-BE49-F238E27FC236}">
              <a16:creationId xmlns="" xmlns:a16="http://schemas.microsoft.com/office/drawing/2014/main" id="{00000000-0008-0000-0100-0000DB000000}"/>
            </a:ext>
          </a:extLst>
        </xdr:cNvPr>
        <xdr:cNvSpPr txBox="1">
          <a:spLocks noChangeArrowheads="1"/>
        </xdr:cNvSpPr>
      </xdr:nvSpPr>
      <xdr:spPr bwMode="auto">
        <a:xfrm>
          <a:off x="800100" y="7103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77</xdr:row>
      <xdr:rowOff>7868</xdr:rowOff>
    </xdr:from>
    <xdr:to>
      <xdr:col>5</xdr:col>
      <xdr:colOff>238125</xdr:colOff>
      <xdr:row>77</xdr:row>
      <xdr:rowOff>7868</xdr:rowOff>
    </xdr:to>
    <xdr:sp macro="" textlink="">
      <xdr:nvSpPr>
        <xdr:cNvPr id="220" name="Text Box 22">
          <a:extLst>
            <a:ext uri="{FF2B5EF4-FFF2-40B4-BE49-F238E27FC236}">
              <a16:creationId xmlns="" xmlns:a16="http://schemas.microsoft.com/office/drawing/2014/main" id="{00000000-0008-0000-0100-0000DC000000}"/>
            </a:ext>
          </a:extLst>
        </xdr:cNvPr>
        <xdr:cNvSpPr txBox="1">
          <a:spLocks noChangeArrowheads="1"/>
        </xdr:cNvSpPr>
      </xdr:nvSpPr>
      <xdr:spPr bwMode="auto">
        <a:xfrm>
          <a:off x="800100" y="7103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77</xdr:row>
      <xdr:rowOff>7868</xdr:rowOff>
    </xdr:from>
    <xdr:to>
      <xdr:col>5</xdr:col>
      <xdr:colOff>238125</xdr:colOff>
      <xdr:row>77</xdr:row>
      <xdr:rowOff>7868</xdr:rowOff>
    </xdr:to>
    <xdr:sp macro="" textlink="">
      <xdr:nvSpPr>
        <xdr:cNvPr id="221" name="Text Box 18">
          <a:extLst>
            <a:ext uri="{FF2B5EF4-FFF2-40B4-BE49-F238E27FC236}">
              <a16:creationId xmlns="" xmlns:a16="http://schemas.microsoft.com/office/drawing/2014/main" id="{00000000-0008-0000-0100-0000DD000000}"/>
            </a:ext>
          </a:extLst>
        </xdr:cNvPr>
        <xdr:cNvSpPr txBox="1">
          <a:spLocks noChangeArrowheads="1"/>
        </xdr:cNvSpPr>
      </xdr:nvSpPr>
      <xdr:spPr bwMode="auto">
        <a:xfrm>
          <a:off x="800100" y="7103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75</xdr:row>
      <xdr:rowOff>7868</xdr:rowOff>
    </xdr:from>
    <xdr:to>
      <xdr:col>5</xdr:col>
      <xdr:colOff>238125</xdr:colOff>
      <xdr:row>75</xdr:row>
      <xdr:rowOff>7868</xdr:rowOff>
    </xdr:to>
    <xdr:sp macro="" textlink="">
      <xdr:nvSpPr>
        <xdr:cNvPr id="222" name="Text Box 22">
          <a:extLst>
            <a:ext uri="{FF2B5EF4-FFF2-40B4-BE49-F238E27FC236}">
              <a16:creationId xmlns="" xmlns:a16="http://schemas.microsoft.com/office/drawing/2014/main" id="{00000000-0008-0000-0100-0000DE000000}"/>
            </a:ext>
          </a:extLst>
        </xdr:cNvPr>
        <xdr:cNvSpPr txBox="1">
          <a:spLocks noChangeArrowheads="1"/>
        </xdr:cNvSpPr>
      </xdr:nvSpPr>
      <xdr:spPr bwMode="auto">
        <a:xfrm>
          <a:off x="723900" y="620864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75</xdr:row>
      <xdr:rowOff>7868</xdr:rowOff>
    </xdr:from>
    <xdr:to>
      <xdr:col>5</xdr:col>
      <xdr:colOff>238125</xdr:colOff>
      <xdr:row>75</xdr:row>
      <xdr:rowOff>7868</xdr:rowOff>
    </xdr:to>
    <xdr:sp macro="" textlink="">
      <xdr:nvSpPr>
        <xdr:cNvPr id="223" name="Text Box 18">
          <a:extLst>
            <a:ext uri="{FF2B5EF4-FFF2-40B4-BE49-F238E27FC236}">
              <a16:creationId xmlns="" xmlns:a16="http://schemas.microsoft.com/office/drawing/2014/main" id="{00000000-0008-0000-0100-0000DF000000}"/>
            </a:ext>
          </a:extLst>
        </xdr:cNvPr>
        <xdr:cNvSpPr txBox="1">
          <a:spLocks noChangeArrowheads="1"/>
        </xdr:cNvSpPr>
      </xdr:nvSpPr>
      <xdr:spPr bwMode="auto">
        <a:xfrm>
          <a:off x="723900" y="620864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75</xdr:row>
      <xdr:rowOff>7868</xdr:rowOff>
    </xdr:from>
    <xdr:to>
      <xdr:col>5</xdr:col>
      <xdr:colOff>238125</xdr:colOff>
      <xdr:row>75</xdr:row>
      <xdr:rowOff>7868</xdr:rowOff>
    </xdr:to>
    <xdr:sp macro="" textlink="">
      <xdr:nvSpPr>
        <xdr:cNvPr id="224" name="Text Box 22">
          <a:extLst>
            <a:ext uri="{FF2B5EF4-FFF2-40B4-BE49-F238E27FC236}">
              <a16:creationId xmlns="" xmlns:a16="http://schemas.microsoft.com/office/drawing/2014/main" id="{00000000-0008-0000-0100-0000E0000000}"/>
            </a:ext>
          </a:extLst>
        </xdr:cNvPr>
        <xdr:cNvSpPr txBox="1">
          <a:spLocks noChangeArrowheads="1"/>
        </xdr:cNvSpPr>
      </xdr:nvSpPr>
      <xdr:spPr bwMode="auto">
        <a:xfrm>
          <a:off x="723900" y="620864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75</xdr:row>
      <xdr:rowOff>7868</xdr:rowOff>
    </xdr:from>
    <xdr:to>
      <xdr:col>5</xdr:col>
      <xdr:colOff>238125</xdr:colOff>
      <xdr:row>75</xdr:row>
      <xdr:rowOff>7868</xdr:rowOff>
    </xdr:to>
    <xdr:sp macro="" textlink="">
      <xdr:nvSpPr>
        <xdr:cNvPr id="225" name="Text Box 18">
          <a:extLst>
            <a:ext uri="{FF2B5EF4-FFF2-40B4-BE49-F238E27FC236}">
              <a16:creationId xmlns="" xmlns:a16="http://schemas.microsoft.com/office/drawing/2014/main" id="{00000000-0008-0000-0100-0000E1000000}"/>
            </a:ext>
          </a:extLst>
        </xdr:cNvPr>
        <xdr:cNvSpPr txBox="1">
          <a:spLocks noChangeArrowheads="1"/>
        </xdr:cNvSpPr>
      </xdr:nvSpPr>
      <xdr:spPr bwMode="auto">
        <a:xfrm>
          <a:off x="723900" y="620864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77</xdr:row>
      <xdr:rowOff>7868</xdr:rowOff>
    </xdr:from>
    <xdr:to>
      <xdr:col>5</xdr:col>
      <xdr:colOff>238125</xdr:colOff>
      <xdr:row>77</xdr:row>
      <xdr:rowOff>7868</xdr:rowOff>
    </xdr:to>
    <xdr:sp macro="" textlink="">
      <xdr:nvSpPr>
        <xdr:cNvPr id="226" name="Text Box 22">
          <a:extLst>
            <a:ext uri="{FF2B5EF4-FFF2-40B4-BE49-F238E27FC236}">
              <a16:creationId xmlns="" xmlns:a16="http://schemas.microsoft.com/office/drawing/2014/main" id="{00000000-0008-0000-0100-0000E2000000}"/>
            </a:ext>
          </a:extLst>
        </xdr:cNvPr>
        <xdr:cNvSpPr txBox="1">
          <a:spLocks noChangeArrowheads="1"/>
        </xdr:cNvSpPr>
      </xdr:nvSpPr>
      <xdr:spPr bwMode="auto">
        <a:xfrm>
          <a:off x="723900" y="71039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77</xdr:row>
      <xdr:rowOff>7868</xdr:rowOff>
    </xdr:from>
    <xdr:to>
      <xdr:col>5</xdr:col>
      <xdr:colOff>238125</xdr:colOff>
      <xdr:row>77</xdr:row>
      <xdr:rowOff>7868</xdr:rowOff>
    </xdr:to>
    <xdr:sp macro="" textlink="">
      <xdr:nvSpPr>
        <xdr:cNvPr id="227" name="Text Box 18">
          <a:extLst>
            <a:ext uri="{FF2B5EF4-FFF2-40B4-BE49-F238E27FC236}">
              <a16:creationId xmlns="" xmlns:a16="http://schemas.microsoft.com/office/drawing/2014/main" id="{00000000-0008-0000-0100-0000E3000000}"/>
            </a:ext>
          </a:extLst>
        </xdr:cNvPr>
        <xdr:cNvSpPr txBox="1">
          <a:spLocks noChangeArrowheads="1"/>
        </xdr:cNvSpPr>
      </xdr:nvSpPr>
      <xdr:spPr bwMode="auto">
        <a:xfrm>
          <a:off x="723900" y="71039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77</xdr:row>
      <xdr:rowOff>7868</xdr:rowOff>
    </xdr:from>
    <xdr:to>
      <xdr:col>5</xdr:col>
      <xdr:colOff>238125</xdr:colOff>
      <xdr:row>77</xdr:row>
      <xdr:rowOff>7868</xdr:rowOff>
    </xdr:to>
    <xdr:sp macro="" textlink="">
      <xdr:nvSpPr>
        <xdr:cNvPr id="228" name="Text Box 22">
          <a:extLst>
            <a:ext uri="{FF2B5EF4-FFF2-40B4-BE49-F238E27FC236}">
              <a16:creationId xmlns="" xmlns:a16="http://schemas.microsoft.com/office/drawing/2014/main" id="{00000000-0008-0000-0100-0000E4000000}"/>
            </a:ext>
          </a:extLst>
        </xdr:cNvPr>
        <xdr:cNvSpPr txBox="1">
          <a:spLocks noChangeArrowheads="1"/>
        </xdr:cNvSpPr>
      </xdr:nvSpPr>
      <xdr:spPr bwMode="auto">
        <a:xfrm>
          <a:off x="723900" y="71039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77</xdr:row>
      <xdr:rowOff>7868</xdr:rowOff>
    </xdr:from>
    <xdr:to>
      <xdr:col>5</xdr:col>
      <xdr:colOff>238125</xdr:colOff>
      <xdr:row>77</xdr:row>
      <xdr:rowOff>7868</xdr:rowOff>
    </xdr:to>
    <xdr:sp macro="" textlink="">
      <xdr:nvSpPr>
        <xdr:cNvPr id="229" name="Text Box 18">
          <a:extLst>
            <a:ext uri="{FF2B5EF4-FFF2-40B4-BE49-F238E27FC236}">
              <a16:creationId xmlns="" xmlns:a16="http://schemas.microsoft.com/office/drawing/2014/main" id="{00000000-0008-0000-0100-0000E5000000}"/>
            </a:ext>
          </a:extLst>
        </xdr:cNvPr>
        <xdr:cNvSpPr txBox="1">
          <a:spLocks noChangeArrowheads="1"/>
        </xdr:cNvSpPr>
      </xdr:nvSpPr>
      <xdr:spPr bwMode="auto">
        <a:xfrm>
          <a:off x="723900" y="71039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0" name="Text Box 22">
          <a:extLst>
            <a:ext uri="{FF2B5EF4-FFF2-40B4-BE49-F238E27FC236}">
              <a16:creationId xmlns="" xmlns:a16="http://schemas.microsoft.com/office/drawing/2014/main" id="{00000000-0008-0000-0100-0000E6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1" name="Text Box 18">
          <a:extLst>
            <a:ext uri="{FF2B5EF4-FFF2-40B4-BE49-F238E27FC236}">
              <a16:creationId xmlns="" xmlns:a16="http://schemas.microsoft.com/office/drawing/2014/main" id="{00000000-0008-0000-0100-0000E7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2" name="Text Box 22">
          <a:extLst>
            <a:ext uri="{FF2B5EF4-FFF2-40B4-BE49-F238E27FC236}">
              <a16:creationId xmlns="" xmlns:a16="http://schemas.microsoft.com/office/drawing/2014/main" id="{00000000-0008-0000-0100-0000E8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3" name="Text Box 18">
          <a:extLst>
            <a:ext uri="{FF2B5EF4-FFF2-40B4-BE49-F238E27FC236}">
              <a16:creationId xmlns="" xmlns:a16="http://schemas.microsoft.com/office/drawing/2014/main" id="{00000000-0008-0000-0100-0000E9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4" name="Text Box 22">
          <a:extLst>
            <a:ext uri="{FF2B5EF4-FFF2-40B4-BE49-F238E27FC236}">
              <a16:creationId xmlns="" xmlns:a16="http://schemas.microsoft.com/office/drawing/2014/main" id="{00000000-0008-0000-0100-0000EA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5" name="Text Box 18">
          <a:extLst>
            <a:ext uri="{FF2B5EF4-FFF2-40B4-BE49-F238E27FC236}">
              <a16:creationId xmlns="" xmlns:a16="http://schemas.microsoft.com/office/drawing/2014/main" id="{00000000-0008-0000-0100-0000EB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6" name="Text Box 22">
          <a:extLst>
            <a:ext uri="{FF2B5EF4-FFF2-40B4-BE49-F238E27FC236}">
              <a16:creationId xmlns="" xmlns:a16="http://schemas.microsoft.com/office/drawing/2014/main" id="{00000000-0008-0000-0100-0000EC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7" name="Text Box 18">
          <a:extLst>
            <a:ext uri="{FF2B5EF4-FFF2-40B4-BE49-F238E27FC236}">
              <a16:creationId xmlns="" xmlns:a16="http://schemas.microsoft.com/office/drawing/2014/main" id="{00000000-0008-0000-0100-0000ED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8" name="Text Box 22">
          <a:extLst>
            <a:ext uri="{FF2B5EF4-FFF2-40B4-BE49-F238E27FC236}">
              <a16:creationId xmlns="" xmlns:a16="http://schemas.microsoft.com/office/drawing/2014/main" id="{00000000-0008-0000-0100-0000EE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9" name="Text Box 18">
          <a:extLst>
            <a:ext uri="{FF2B5EF4-FFF2-40B4-BE49-F238E27FC236}">
              <a16:creationId xmlns="" xmlns:a16="http://schemas.microsoft.com/office/drawing/2014/main" id="{00000000-0008-0000-0100-0000EF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40" name="Text Box 22">
          <a:extLst>
            <a:ext uri="{FF2B5EF4-FFF2-40B4-BE49-F238E27FC236}">
              <a16:creationId xmlns="" xmlns:a16="http://schemas.microsoft.com/office/drawing/2014/main" id="{00000000-0008-0000-0100-0000F0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41" name="Text Box 18">
          <a:extLst>
            <a:ext uri="{FF2B5EF4-FFF2-40B4-BE49-F238E27FC236}">
              <a16:creationId xmlns="" xmlns:a16="http://schemas.microsoft.com/office/drawing/2014/main" id="{00000000-0008-0000-0100-0000F1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66</xdr:row>
      <xdr:rowOff>7868</xdr:rowOff>
    </xdr:from>
    <xdr:to>
      <xdr:col>34</xdr:col>
      <xdr:colOff>238125</xdr:colOff>
      <xdr:row>66</xdr:row>
      <xdr:rowOff>7868</xdr:rowOff>
    </xdr:to>
    <xdr:sp macro="" textlink="">
      <xdr:nvSpPr>
        <xdr:cNvPr id="282" name="Text Box 22">
          <a:extLst>
            <a:ext uri="{FF2B5EF4-FFF2-40B4-BE49-F238E27FC236}">
              <a16:creationId xmlns="" xmlns:a16="http://schemas.microsoft.com/office/drawing/2014/main" id="{00000000-0008-0000-0100-00001A010000}"/>
            </a:ext>
          </a:extLst>
        </xdr:cNvPr>
        <xdr:cNvSpPr txBox="1">
          <a:spLocks noChangeArrowheads="1"/>
        </xdr:cNvSpPr>
      </xdr:nvSpPr>
      <xdr:spPr bwMode="auto">
        <a:xfrm>
          <a:off x="20069175" y="21795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66</xdr:row>
      <xdr:rowOff>7868</xdr:rowOff>
    </xdr:from>
    <xdr:to>
      <xdr:col>34</xdr:col>
      <xdr:colOff>238125</xdr:colOff>
      <xdr:row>66</xdr:row>
      <xdr:rowOff>7868</xdr:rowOff>
    </xdr:to>
    <xdr:sp macro="" textlink="">
      <xdr:nvSpPr>
        <xdr:cNvPr id="283" name="Text Box 18">
          <a:extLst>
            <a:ext uri="{FF2B5EF4-FFF2-40B4-BE49-F238E27FC236}">
              <a16:creationId xmlns="" xmlns:a16="http://schemas.microsoft.com/office/drawing/2014/main" id="{00000000-0008-0000-0100-00001B010000}"/>
            </a:ext>
          </a:extLst>
        </xdr:cNvPr>
        <xdr:cNvSpPr txBox="1">
          <a:spLocks noChangeArrowheads="1"/>
        </xdr:cNvSpPr>
      </xdr:nvSpPr>
      <xdr:spPr bwMode="auto">
        <a:xfrm>
          <a:off x="20069175" y="21795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66</xdr:row>
      <xdr:rowOff>7868</xdr:rowOff>
    </xdr:from>
    <xdr:to>
      <xdr:col>34</xdr:col>
      <xdr:colOff>238125</xdr:colOff>
      <xdr:row>66</xdr:row>
      <xdr:rowOff>7868</xdr:rowOff>
    </xdr:to>
    <xdr:sp macro="" textlink="">
      <xdr:nvSpPr>
        <xdr:cNvPr id="284" name="Text Box 22">
          <a:extLst>
            <a:ext uri="{FF2B5EF4-FFF2-40B4-BE49-F238E27FC236}">
              <a16:creationId xmlns="" xmlns:a16="http://schemas.microsoft.com/office/drawing/2014/main" id="{00000000-0008-0000-0100-00001C010000}"/>
            </a:ext>
          </a:extLst>
        </xdr:cNvPr>
        <xdr:cNvSpPr txBox="1">
          <a:spLocks noChangeArrowheads="1"/>
        </xdr:cNvSpPr>
      </xdr:nvSpPr>
      <xdr:spPr bwMode="auto">
        <a:xfrm>
          <a:off x="20069175" y="21795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66</xdr:row>
      <xdr:rowOff>7868</xdr:rowOff>
    </xdr:from>
    <xdr:to>
      <xdr:col>34</xdr:col>
      <xdr:colOff>238125</xdr:colOff>
      <xdr:row>66</xdr:row>
      <xdr:rowOff>7868</xdr:rowOff>
    </xdr:to>
    <xdr:sp macro="" textlink="">
      <xdr:nvSpPr>
        <xdr:cNvPr id="285" name="Text Box 18">
          <a:extLst>
            <a:ext uri="{FF2B5EF4-FFF2-40B4-BE49-F238E27FC236}">
              <a16:creationId xmlns="" xmlns:a16="http://schemas.microsoft.com/office/drawing/2014/main" id="{00000000-0008-0000-0100-00001D010000}"/>
            </a:ext>
          </a:extLst>
        </xdr:cNvPr>
        <xdr:cNvSpPr txBox="1">
          <a:spLocks noChangeArrowheads="1"/>
        </xdr:cNvSpPr>
      </xdr:nvSpPr>
      <xdr:spPr bwMode="auto">
        <a:xfrm>
          <a:off x="20069175" y="21795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66</xdr:row>
      <xdr:rowOff>7868</xdr:rowOff>
    </xdr:from>
    <xdr:to>
      <xdr:col>34</xdr:col>
      <xdr:colOff>238125</xdr:colOff>
      <xdr:row>66</xdr:row>
      <xdr:rowOff>7868</xdr:rowOff>
    </xdr:to>
    <xdr:sp macro="" textlink="">
      <xdr:nvSpPr>
        <xdr:cNvPr id="286" name="Text Box 22">
          <a:extLst>
            <a:ext uri="{FF2B5EF4-FFF2-40B4-BE49-F238E27FC236}">
              <a16:creationId xmlns="" xmlns:a16="http://schemas.microsoft.com/office/drawing/2014/main" id="{00000000-0008-0000-0100-00001E010000}"/>
            </a:ext>
          </a:extLst>
        </xdr:cNvPr>
        <xdr:cNvSpPr txBox="1">
          <a:spLocks noChangeArrowheads="1"/>
        </xdr:cNvSpPr>
      </xdr:nvSpPr>
      <xdr:spPr bwMode="auto">
        <a:xfrm>
          <a:off x="20069175" y="21795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66</xdr:row>
      <xdr:rowOff>7868</xdr:rowOff>
    </xdr:from>
    <xdr:to>
      <xdr:col>34</xdr:col>
      <xdr:colOff>238125</xdr:colOff>
      <xdr:row>66</xdr:row>
      <xdr:rowOff>7868</xdr:rowOff>
    </xdr:to>
    <xdr:sp macro="" textlink="">
      <xdr:nvSpPr>
        <xdr:cNvPr id="287" name="Text Box 18">
          <a:extLst>
            <a:ext uri="{FF2B5EF4-FFF2-40B4-BE49-F238E27FC236}">
              <a16:creationId xmlns="" xmlns:a16="http://schemas.microsoft.com/office/drawing/2014/main" id="{00000000-0008-0000-0100-00001F010000}"/>
            </a:ext>
          </a:extLst>
        </xdr:cNvPr>
        <xdr:cNvSpPr txBox="1">
          <a:spLocks noChangeArrowheads="1"/>
        </xdr:cNvSpPr>
      </xdr:nvSpPr>
      <xdr:spPr bwMode="auto">
        <a:xfrm>
          <a:off x="20069175" y="21795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66</xdr:row>
      <xdr:rowOff>7868</xdr:rowOff>
    </xdr:from>
    <xdr:to>
      <xdr:col>34</xdr:col>
      <xdr:colOff>238125</xdr:colOff>
      <xdr:row>66</xdr:row>
      <xdr:rowOff>7868</xdr:rowOff>
    </xdr:to>
    <xdr:sp macro="" textlink="">
      <xdr:nvSpPr>
        <xdr:cNvPr id="288" name="Text Box 22">
          <a:extLst>
            <a:ext uri="{FF2B5EF4-FFF2-40B4-BE49-F238E27FC236}">
              <a16:creationId xmlns="" xmlns:a16="http://schemas.microsoft.com/office/drawing/2014/main" id="{00000000-0008-0000-0100-000020010000}"/>
            </a:ext>
          </a:extLst>
        </xdr:cNvPr>
        <xdr:cNvSpPr txBox="1">
          <a:spLocks noChangeArrowheads="1"/>
        </xdr:cNvSpPr>
      </xdr:nvSpPr>
      <xdr:spPr bwMode="auto">
        <a:xfrm>
          <a:off x="20069175" y="21795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66</xdr:row>
      <xdr:rowOff>7868</xdr:rowOff>
    </xdr:from>
    <xdr:to>
      <xdr:col>34</xdr:col>
      <xdr:colOff>238125</xdr:colOff>
      <xdr:row>66</xdr:row>
      <xdr:rowOff>7868</xdr:rowOff>
    </xdr:to>
    <xdr:sp macro="" textlink="">
      <xdr:nvSpPr>
        <xdr:cNvPr id="289" name="Text Box 18">
          <a:extLst>
            <a:ext uri="{FF2B5EF4-FFF2-40B4-BE49-F238E27FC236}">
              <a16:creationId xmlns="" xmlns:a16="http://schemas.microsoft.com/office/drawing/2014/main" id="{00000000-0008-0000-0100-000021010000}"/>
            </a:ext>
          </a:extLst>
        </xdr:cNvPr>
        <xdr:cNvSpPr txBox="1">
          <a:spLocks noChangeArrowheads="1"/>
        </xdr:cNvSpPr>
      </xdr:nvSpPr>
      <xdr:spPr bwMode="auto">
        <a:xfrm>
          <a:off x="20069175" y="21795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33</xdr:col>
      <xdr:colOff>238125</xdr:colOff>
      <xdr:row>67</xdr:row>
      <xdr:rowOff>7868</xdr:rowOff>
    </xdr:to>
    <xdr:sp macro="" textlink="">
      <xdr:nvSpPr>
        <xdr:cNvPr id="290" name="Text Box 22">
          <a:extLst>
            <a:ext uri="{FF2B5EF4-FFF2-40B4-BE49-F238E27FC236}">
              <a16:creationId xmlns="" xmlns:a16="http://schemas.microsoft.com/office/drawing/2014/main" id="{00000000-0008-0000-0100-000022010000}"/>
            </a:ext>
          </a:extLst>
        </xdr:cNvPr>
        <xdr:cNvSpPr txBox="1">
          <a:spLocks noChangeArrowheads="1"/>
        </xdr:cNvSpPr>
      </xdr:nvSpPr>
      <xdr:spPr bwMode="auto">
        <a:xfrm>
          <a:off x="19040475" y="26272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33</xdr:col>
      <xdr:colOff>238125</xdr:colOff>
      <xdr:row>67</xdr:row>
      <xdr:rowOff>7868</xdr:rowOff>
    </xdr:to>
    <xdr:sp macro="" textlink="">
      <xdr:nvSpPr>
        <xdr:cNvPr id="291" name="Text Box 18">
          <a:extLst>
            <a:ext uri="{FF2B5EF4-FFF2-40B4-BE49-F238E27FC236}">
              <a16:creationId xmlns="" xmlns:a16="http://schemas.microsoft.com/office/drawing/2014/main" id="{00000000-0008-0000-0100-000023010000}"/>
            </a:ext>
          </a:extLst>
        </xdr:cNvPr>
        <xdr:cNvSpPr txBox="1">
          <a:spLocks noChangeArrowheads="1"/>
        </xdr:cNvSpPr>
      </xdr:nvSpPr>
      <xdr:spPr bwMode="auto">
        <a:xfrm>
          <a:off x="19040475" y="26272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33</xdr:col>
      <xdr:colOff>238125</xdr:colOff>
      <xdr:row>67</xdr:row>
      <xdr:rowOff>7868</xdr:rowOff>
    </xdr:to>
    <xdr:sp macro="" textlink="">
      <xdr:nvSpPr>
        <xdr:cNvPr id="292" name="Text Box 22">
          <a:extLst>
            <a:ext uri="{FF2B5EF4-FFF2-40B4-BE49-F238E27FC236}">
              <a16:creationId xmlns="" xmlns:a16="http://schemas.microsoft.com/office/drawing/2014/main" id="{00000000-0008-0000-0100-000024010000}"/>
            </a:ext>
          </a:extLst>
        </xdr:cNvPr>
        <xdr:cNvSpPr txBox="1">
          <a:spLocks noChangeArrowheads="1"/>
        </xdr:cNvSpPr>
      </xdr:nvSpPr>
      <xdr:spPr bwMode="auto">
        <a:xfrm>
          <a:off x="19040475" y="26272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33</xdr:col>
      <xdr:colOff>238125</xdr:colOff>
      <xdr:row>67</xdr:row>
      <xdr:rowOff>7868</xdr:rowOff>
    </xdr:to>
    <xdr:sp macro="" textlink="">
      <xdr:nvSpPr>
        <xdr:cNvPr id="293" name="Text Box 18">
          <a:extLst>
            <a:ext uri="{FF2B5EF4-FFF2-40B4-BE49-F238E27FC236}">
              <a16:creationId xmlns="" xmlns:a16="http://schemas.microsoft.com/office/drawing/2014/main" id="{00000000-0008-0000-0100-000025010000}"/>
            </a:ext>
          </a:extLst>
        </xdr:cNvPr>
        <xdr:cNvSpPr txBox="1">
          <a:spLocks noChangeArrowheads="1"/>
        </xdr:cNvSpPr>
      </xdr:nvSpPr>
      <xdr:spPr bwMode="auto">
        <a:xfrm>
          <a:off x="19040475" y="26272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33</xdr:col>
      <xdr:colOff>238125</xdr:colOff>
      <xdr:row>67</xdr:row>
      <xdr:rowOff>7868</xdr:rowOff>
    </xdr:to>
    <xdr:sp macro="" textlink="">
      <xdr:nvSpPr>
        <xdr:cNvPr id="294" name="Text Box 22">
          <a:extLst>
            <a:ext uri="{FF2B5EF4-FFF2-40B4-BE49-F238E27FC236}">
              <a16:creationId xmlns="" xmlns:a16="http://schemas.microsoft.com/office/drawing/2014/main" id="{00000000-0008-0000-0100-000026010000}"/>
            </a:ext>
          </a:extLst>
        </xdr:cNvPr>
        <xdr:cNvSpPr txBox="1">
          <a:spLocks noChangeArrowheads="1"/>
        </xdr:cNvSpPr>
      </xdr:nvSpPr>
      <xdr:spPr bwMode="auto">
        <a:xfrm>
          <a:off x="19040475" y="26272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33</xdr:col>
      <xdr:colOff>238125</xdr:colOff>
      <xdr:row>67</xdr:row>
      <xdr:rowOff>7868</xdr:rowOff>
    </xdr:to>
    <xdr:sp macro="" textlink="">
      <xdr:nvSpPr>
        <xdr:cNvPr id="295" name="Text Box 18">
          <a:extLst>
            <a:ext uri="{FF2B5EF4-FFF2-40B4-BE49-F238E27FC236}">
              <a16:creationId xmlns="" xmlns:a16="http://schemas.microsoft.com/office/drawing/2014/main" id="{00000000-0008-0000-0100-000027010000}"/>
            </a:ext>
          </a:extLst>
        </xdr:cNvPr>
        <xdr:cNvSpPr txBox="1">
          <a:spLocks noChangeArrowheads="1"/>
        </xdr:cNvSpPr>
      </xdr:nvSpPr>
      <xdr:spPr bwMode="auto">
        <a:xfrm>
          <a:off x="19040475" y="26272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33</xdr:col>
      <xdr:colOff>238125</xdr:colOff>
      <xdr:row>67</xdr:row>
      <xdr:rowOff>7868</xdr:rowOff>
    </xdr:to>
    <xdr:sp macro="" textlink="">
      <xdr:nvSpPr>
        <xdr:cNvPr id="296" name="Text Box 22">
          <a:extLst>
            <a:ext uri="{FF2B5EF4-FFF2-40B4-BE49-F238E27FC236}">
              <a16:creationId xmlns="" xmlns:a16="http://schemas.microsoft.com/office/drawing/2014/main" id="{00000000-0008-0000-0100-000028010000}"/>
            </a:ext>
          </a:extLst>
        </xdr:cNvPr>
        <xdr:cNvSpPr txBox="1">
          <a:spLocks noChangeArrowheads="1"/>
        </xdr:cNvSpPr>
      </xdr:nvSpPr>
      <xdr:spPr bwMode="auto">
        <a:xfrm>
          <a:off x="19040475" y="26272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33</xdr:col>
      <xdr:colOff>238125</xdr:colOff>
      <xdr:row>67</xdr:row>
      <xdr:rowOff>7868</xdr:rowOff>
    </xdr:to>
    <xdr:sp macro="" textlink="">
      <xdr:nvSpPr>
        <xdr:cNvPr id="297" name="Text Box 18">
          <a:extLst>
            <a:ext uri="{FF2B5EF4-FFF2-40B4-BE49-F238E27FC236}">
              <a16:creationId xmlns="" xmlns:a16="http://schemas.microsoft.com/office/drawing/2014/main" id="{00000000-0008-0000-0100-000029010000}"/>
            </a:ext>
          </a:extLst>
        </xdr:cNvPr>
        <xdr:cNvSpPr txBox="1">
          <a:spLocks noChangeArrowheads="1"/>
        </xdr:cNvSpPr>
      </xdr:nvSpPr>
      <xdr:spPr bwMode="auto">
        <a:xfrm>
          <a:off x="19040475" y="26272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67</xdr:row>
      <xdr:rowOff>7868</xdr:rowOff>
    </xdr:from>
    <xdr:to>
      <xdr:col>34</xdr:col>
      <xdr:colOff>238125</xdr:colOff>
      <xdr:row>67</xdr:row>
      <xdr:rowOff>7868</xdr:rowOff>
    </xdr:to>
    <xdr:sp macro="" textlink="">
      <xdr:nvSpPr>
        <xdr:cNvPr id="298" name="Text Box 22">
          <a:extLst>
            <a:ext uri="{FF2B5EF4-FFF2-40B4-BE49-F238E27FC236}">
              <a16:creationId xmlns="" xmlns:a16="http://schemas.microsoft.com/office/drawing/2014/main" id="{00000000-0008-0000-0100-00002A010000}"/>
            </a:ext>
          </a:extLst>
        </xdr:cNvPr>
        <xdr:cNvSpPr txBox="1">
          <a:spLocks noChangeArrowheads="1"/>
        </xdr:cNvSpPr>
      </xdr:nvSpPr>
      <xdr:spPr bwMode="auto">
        <a:xfrm>
          <a:off x="20069175" y="26272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67</xdr:row>
      <xdr:rowOff>7868</xdr:rowOff>
    </xdr:from>
    <xdr:to>
      <xdr:col>34</xdr:col>
      <xdr:colOff>238125</xdr:colOff>
      <xdr:row>67</xdr:row>
      <xdr:rowOff>7868</xdr:rowOff>
    </xdr:to>
    <xdr:sp macro="" textlink="">
      <xdr:nvSpPr>
        <xdr:cNvPr id="299" name="Text Box 18">
          <a:extLst>
            <a:ext uri="{FF2B5EF4-FFF2-40B4-BE49-F238E27FC236}">
              <a16:creationId xmlns="" xmlns:a16="http://schemas.microsoft.com/office/drawing/2014/main" id="{00000000-0008-0000-0100-00002B010000}"/>
            </a:ext>
          </a:extLst>
        </xdr:cNvPr>
        <xdr:cNvSpPr txBox="1">
          <a:spLocks noChangeArrowheads="1"/>
        </xdr:cNvSpPr>
      </xdr:nvSpPr>
      <xdr:spPr bwMode="auto">
        <a:xfrm>
          <a:off x="20069175" y="26272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67</xdr:row>
      <xdr:rowOff>7868</xdr:rowOff>
    </xdr:from>
    <xdr:to>
      <xdr:col>34</xdr:col>
      <xdr:colOff>238125</xdr:colOff>
      <xdr:row>67</xdr:row>
      <xdr:rowOff>7868</xdr:rowOff>
    </xdr:to>
    <xdr:sp macro="" textlink="">
      <xdr:nvSpPr>
        <xdr:cNvPr id="300" name="Text Box 22">
          <a:extLst>
            <a:ext uri="{FF2B5EF4-FFF2-40B4-BE49-F238E27FC236}">
              <a16:creationId xmlns="" xmlns:a16="http://schemas.microsoft.com/office/drawing/2014/main" id="{00000000-0008-0000-0100-00002C010000}"/>
            </a:ext>
          </a:extLst>
        </xdr:cNvPr>
        <xdr:cNvSpPr txBox="1">
          <a:spLocks noChangeArrowheads="1"/>
        </xdr:cNvSpPr>
      </xdr:nvSpPr>
      <xdr:spPr bwMode="auto">
        <a:xfrm>
          <a:off x="20069175" y="26272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67</xdr:row>
      <xdr:rowOff>7868</xdr:rowOff>
    </xdr:from>
    <xdr:to>
      <xdr:col>34</xdr:col>
      <xdr:colOff>238125</xdr:colOff>
      <xdr:row>67</xdr:row>
      <xdr:rowOff>7868</xdr:rowOff>
    </xdr:to>
    <xdr:sp macro="" textlink="">
      <xdr:nvSpPr>
        <xdr:cNvPr id="301" name="Text Box 18">
          <a:extLst>
            <a:ext uri="{FF2B5EF4-FFF2-40B4-BE49-F238E27FC236}">
              <a16:creationId xmlns="" xmlns:a16="http://schemas.microsoft.com/office/drawing/2014/main" id="{00000000-0008-0000-0100-00002D010000}"/>
            </a:ext>
          </a:extLst>
        </xdr:cNvPr>
        <xdr:cNvSpPr txBox="1">
          <a:spLocks noChangeArrowheads="1"/>
        </xdr:cNvSpPr>
      </xdr:nvSpPr>
      <xdr:spPr bwMode="auto">
        <a:xfrm>
          <a:off x="20069175" y="26272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67</xdr:row>
      <xdr:rowOff>7868</xdr:rowOff>
    </xdr:from>
    <xdr:to>
      <xdr:col>34</xdr:col>
      <xdr:colOff>238125</xdr:colOff>
      <xdr:row>67</xdr:row>
      <xdr:rowOff>7868</xdr:rowOff>
    </xdr:to>
    <xdr:sp macro="" textlink="">
      <xdr:nvSpPr>
        <xdr:cNvPr id="302" name="Text Box 22">
          <a:extLst>
            <a:ext uri="{FF2B5EF4-FFF2-40B4-BE49-F238E27FC236}">
              <a16:creationId xmlns="" xmlns:a16="http://schemas.microsoft.com/office/drawing/2014/main" id="{00000000-0008-0000-0100-00002E010000}"/>
            </a:ext>
          </a:extLst>
        </xdr:cNvPr>
        <xdr:cNvSpPr txBox="1">
          <a:spLocks noChangeArrowheads="1"/>
        </xdr:cNvSpPr>
      </xdr:nvSpPr>
      <xdr:spPr bwMode="auto">
        <a:xfrm>
          <a:off x="20069175" y="26272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67</xdr:row>
      <xdr:rowOff>7868</xdr:rowOff>
    </xdr:from>
    <xdr:to>
      <xdr:col>34</xdr:col>
      <xdr:colOff>238125</xdr:colOff>
      <xdr:row>67</xdr:row>
      <xdr:rowOff>7868</xdr:rowOff>
    </xdr:to>
    <xdr:sp macro="" textlink="">
      <xdr:nvSpPr>
        <xdr:cNvPr id="303" name="Text Box 18">
          <a:extLst>
            <a:ext uri="{FF2B5EF4-FFF2-40B4-BE49-F238E27FC236}">
              <a16:creationId xmlns="" xmlns:a16="http://schemas.microsoft.com/office/drawing/2014/main" id="{00000000-0008-0000-0100-00002F010000}"/>
            </a:ext>
          </a:extLst>
        </xdr:cNvPr>
        <xdr:cNvSpPr txBox="1">
          <a:spLocks noChangeArrowheads="1"/>
        </xdr:cNvSpPr>
      </xdr:nvSpPr>
      <xdr:spPr bwMode="auto">
        <a:xfrm>
          <a:off x="20069175" y="26272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67</xdr:row>
      <xdr:rowOff>7868</xdr:rowOff>
    </xdr:from>
    <xdr:to>
      <xdr:col>34</xdr:col>
      <xdr:colOff>238125</xdr:colOff>
      <xdr:row>67</xdr:row>
      <xdr:rowOff>7868</xdr:rowOff>
    </xdr:to>
    <xdr:sp macro="" textlink="">
      <xdr:nvSpPr>
        <xdr:cNvPr id="304" name="Text Box 22">
          <a:extLst>
            <a:ext uri="{FF2B5EF4-FFF2-40B4-BE49-F238E27FC236}">
              <a16:creationId xmlns="" xmlns:a16="http://schemas.microsoft.com/office/drawing/2014/main" id="{00000000-0008-0000-0100-000030010000}"/>
            </a:ext>
          </a:extLst>
        </xdr:cNvPr>
        <xdr:cNvSpPr txBox="1">
          <a:spLocks noChangeArrowheads="1"/>
        </xdr:cNvSpPr>
      </xdr:nvSpPr>
      <xdr:spPr bwMode="auto">
        <a:xfrm>
          <a:off x="20069175" y="26272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67</xdr:row>
      <xdr:rowOff>7868</xdr:rowOff>
    </xdr:from>
    <xdr:to>
      <xdr:col>34</xdr:col>
      <xdr:colOff>238125</xdr:colOff>
      <xdr:row>67</xdr:row>
      <xdr:rowOff>7868</xdr:rowOff>
    </xdr:to>
    <xdr:sp macro="" textlink="">
      <xdr:nvSpPr>
        <xdr:cNvPr id="305" name="Text Box 18">
          <a:extLst>
            <a:ext uri="{FF2B5EF4-FFF2-40B4-BE49-F238E27FC236}">
              <a16:creationId xmlns="" xmlns:a16="http://schemas.microsoft.com/office/drawing/2014/main" id="{00000000-0008-0000-0100-000031010000}"/>
            </a:ext>
          </a:extLst>
        </xdr:cNvPr>
        <xdr:cNvSpPr txBox="1">
          <a:spLocks noChangeArrowheads="1"/>
        </xdr:cNvSpPr>
      </xdr:nvSpPr>
      <xdr:spPr bwMode="auto">
        <a:xfrm>
          <a:off x="20069175" y="26272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68</xdr:row>
      <xdr:rowOff>7868</xdr:rowOff>
    </xdr:from>
    <xdr:to>
      <xdr:col>33</xdr:col>
      <xdr:colOff>238125</xdr:colOff>
      <xdr:row>68</xdr:row>
      <xdr:rowOff>7868</xdr:rowOff>
    </xdr:to>
    <xdr:sp macro="" textlink="">
      <xdr:nvSpPr>
        <xdr:cNvPr id="306" name="Text Box 22">
          <a:extLst>
            <a:ext uri="{FF2B5EF4-FFF2-40B4-BE49-F238E27FC236}">
              <a16:creationId xmlns="" xmlns:a16="http://schemas.microsoft.com/office/drawing/2014/main" id="{00000000-0008-0000-0100-000032010000}"/>
            </a:ext>
          </a:extLst>
        </xdr:cNvPr>
        <xdr:cNvSpPr txBox="1">
          <a:spLocks noChangeArrowheads="1"/>
        </xdr:cNvSpPr>
      </xdr:nvSpPr>
      <xdr:spPr bwMode="auto">
        <a:xfrm>
          <a:off x="19040475" y="30749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68</xdr:row>
      <xdr:rowOff>7868</xdr:rowOff>
    </xdr:from>
    <xdr:to>
      <xdr:col>33</xdr:col>
      <xdr:colOff>238125</xdr:colOff>
      <xdr:row>68</xdr:row>
      <xdr:rowOff>7868</xdr:rowOff>
    </xdr:to>
    <xdr:sp macro="" textlink="">
      <xdr:nvSpPr>
        <xdr:cNvPr id="307" name="Text Box 18">
          <a:extLst>
            <a:ext uri="{FF2B5EF4-FFF2-40B4-BE49-F238E27FC236}">
              <a16:creationId xmlns="" xmlns:a16="http://schemas.microsoft.com/office/drawing/2014/main" id="{00000000-0008-0000-0100-000033010000}"/>
            </a:ext>
          </a:extLst>
        </xdr:cNvPr>
        <xdr:cNvSpPr txBox="1">
          <a:spLocks noChangeArrowheads="1"/>
        </xdr:cNvSpPr>
      </xdr:nvSpPr>
      <xdr:spPr bwMode="auto">
        <a:xfrm>
          <a:off x="19040475" y="30749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68</xdr:row>
      <xdr:rowOff>7868</xdr:rowOff>
    </xdr:from>
    <xdr:to>
      <xdr:col>33</xdr:col>
      <xdr:colOff>238125</xdr:colOff>
      <xdr:row>68</xdr:row>
      <xdr:rowOff>7868</xdr:rowOff>
    </xdr:to>
    <xdr:sp macro="" textlink="">
      <xdr:nvSpPr>
        <xdr:cNvPr id="308" name="Text Box 22">
          <a:extLst>
            <a:ext uri="{FF2B5EF4-FFF2-40B4-BE49-F238E27FC236}">
              <a16:creationId xmlns="" xmlns:a16="http://schemas.microsoft.com/office/drawing/2014/main" id="{00000000-0008-0000-0100-000034010000}"/>
            </a:ext>
          </a:extLst>
        </xdr:cNvPr>
        <xdr:cNvSpPr txBox="1">
          <a:spLocks noChangeArrowheads="1"/>
        </xdr:cNvSpPr>
      </xdr:nvSpPr>
      <xdr:spPr bwMode="auto">
        <a:xfrm>
          <a:off x="19040475" y="30749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68</xdr:row>
      <xdr:rowOff>7868</xdr:rowOff>
    </xdr:from>
    <xdr:to>
      <xdr:col>33</xdr:col>
      <xdr:colOff>238125</xdr:colOff>
      <xdr:row>68</xdr:row>
      <xdr:rowOff>7868</xdr:rowOff>
    </xdr:to>
    <xdr:sp macro="" textlink="">
      <xdr:nvSpPr>
        <xdr:cNvPr id="309" name="Text Box 18">
          <a:extLst>
            <a:ext uri="{FF2B5EF4-FFF2-40B4-BE49-F238E27FC236}">
              <a16:creationId xmlns="" xmlns:a16="http://schemas.microsoft.com/office/drawing/2014/main" id="{00000000-0008-0000-0100-000035010000}"/>
            </a:ext>
          </a:extLst>
        </xdr:cNvPr>
        <xdr:cNvSpPr txBox="1">
          <a:spLocks noChangeArrowheads="1"/>
        </xdr:cNvSpPr>
      </xdr:nvSpPr>
      <xdr:spPr bwMode="auto">
        <a:xfrm>
          <a:off x="19040475" y="30749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68</xdr:row>
      <xdr:rowOff>7868</xdr:rowOff>
    </xdr:from>
    <xdr:to>
      <xdr:col>33</xdr:col>
      <xdr:colOff>238125</xdr:colOff>
      <xdr:row>68</xdr:row>
      <xdr:rowOff>7868</xdr:rowOff>
    </xdr:to>
    <xdr:sp macro="" textlink="">
      <xdr:nvSpPr>
        <xdr:cNvPr id="310" name="Text Box 22">
          <a:extLst>
            <a:ext uri="{FF2B5EF4-FFF2-40B4-BE49-F238E27FC236}">
              <a16:creationId xmlns="" xmlns:a16="http://schemas.microsoft.com/office/drawing/2014/main" id="{00000000-0008-0000-0100-000036010000}"/>
            </a:ext>
          </a:extLst>
        </xdr:cNvPr>
        <xdr:cNvSpPr txBox="1">
          <a:spLocks noChangeArrowheads="1"/>
        </xdr:cNvSpPr>
      </xdr:nvSpPr>
      <xdr:spPr bwMode="auto">
        <a:xfrm>
          <a:off x="19040475" y="30749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68</xdr:row>
      <xdr:rowOff>7868</xdr:rowOff>
    </xdr:from>
    <xdr:to>
      <xdr:col>33</xdr:col>
      <xdr:colOff>238125</xdr:colOff>
      <xdr:row>68</xdr:row>
      <xdr:rowOff>7868</xdr:rowOff>
    </xdr:to>
    <xdr:sp macro="" textlink="">
      <xdr:nvSpPr>
        <xdr:cNvPr id="311" name="Text Box 18">
          <a:extLst>
            <a:ext uri="{FF2B5EF4-FFF2-40B4-BE49-F238E27FC236}">
              <a16:creationId xmlns="" xmlns:a16="http://schemas.microsoft.com/office/drawing/2014/main" id="{00000000-0008-0000-0100-000037010000}"/>
            </a:ext>
          </a:extLst>
        </xdr:cNvPr>
        <xdr:cNvSpPr txBox="1">
          <a:spLocks noChangeArrowheads="1"/>
        </xdr:cNvSpPr>
      </xdr:nvSpPr>
      <xdr:spPr bwMode="auto">
        <a:xfrm>
          <a:off x="19040475" y="30749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68</xdr:row>
      <xdr:rowOff>7868</xdr:rowOff>
    </xdr:from>
    <xdr:to>
      <xdr:col>33</xdr:col>
      <xdr:colOff>238125</xdr:colOff>
      <xdr:row>68</xdr:row>
      <xdr:rowOff>7868</xdr:rowOff>
    </xdr:to>
    <xdr:sp macro="" textlink="">
      <xdr:nvSpPr>
        <xdr:cNvPr id="312" name="Text Box 22">
          <a:extLst>
            <a:ext uri="{FF2B5EF4-FFF2-40B4-BE49-F238E27FC236}">
              <a16:creationId xmlns="" xmlns:a16="http://schemas.microsoft.com/office/drawing/2014/main" id="{00000000-0008-0000-0100-000038010000}"/>
            </a:ext>
          </a:extLst>
        </xdr:cNvPr>
        <xdr:cNvSpPr txBox="1">
          <a:spLocks noChangeArrowheads="1"/>
        </xdr:cNvSpPr>
      </xdr:nvSpPr>
      <xdr:spPr bwMode="auto">
        <a:xfrm>
          <a:off x="19040475" y="30749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68</xdr:row>
      <xdr:rowOff>7868</xdr:rowOff>
    </xdr:from>
    <xdr:to>
      <xdr:col>33</xdr:col>
      <xdr:colOff>238125</xdr:colOff>
      <xdr:row>68</xdr:row>
      <xdr:rowOff>7868</xdr:rowOff>
    </xdr:to>
    <xdr:sp macro="" textlink="">
      <xdr:nvSpPr>
        <xdr:cNvPr id="313" name="Text Box 18">
          <a:extLst>
            <a:ext uri="{FF2B5EF4-FFF2-40B4-BE49-F238E27FC236}">
              <a16:creationId xmlns="" xmlns:a16="http://schemas.microsoft.com/office/drawing/2014/main" id="{00000000-0008-0000-0100-000039010000}"/>
            </a:ext>
          </a:extLst>
        </xdr:cNvPr>
        <xdr:cNvSpPr txBox="1">
          <a:spLocks noChangeArrowheads="1"/>
        </xdr:cNvSpPr>
      </xdr:nvSpPr>
      <xdr:spPr bwMode="auto">
        <a:xfrm>
          <a:off x="19040475" y="30749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68</xdr:row>
      <xdr:rowOff>7868</xdr:rowOff>
    </xdr:from>
    <xdr:to>
      <xdr:col>34</xdr:col>
      <xdr:colOff>238125</xdr:colOff>
      <xdr:row>68</xdr:row>
      <xdr:rowOff>7868</xdr:rowOff>
    </xdr:to>
    <xdr:sp macro="" textlink="">
      <xdr:nvSpPr>
        <xdr:cNvPr id="314" name="Text Box 22">
          <a:extLst>
            <a:ext uri="{FF2B5EF4-FFF2-40B4-BE49-F238E27FC236}">
              <a16:creationId xmlns="" xmlns:a16="http://schemas.microsoft.com/office/drawing/2014/main" id="{00000000-0008-0000-0100-00003A010000}"/>
            </a:ext>
          </a:extLst>
        </xdr:cNvPr>
        <xdr:cNvSpPr txBox="1">
          <a:spLocks noChangeArrowheads="1"/>
        </xdr:cNvSpPr>
      </xdr:nvSpPr>
      <xdr:spPr bwMode="auto">
        <a:xfrm>
          <a:off x="20069175" y="30749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68</xdr:row>
      <xdr:rowOff>7868</xdr:rowOff>
    </xdr:from>
    <xdr:to>
      <xdr:col>34</xdr:col>
      <xdr:colOff>238125</xdr:colOff>
      <xdr:row>68</xdr:row>
      <xdr:rowOff>7868</xdr:rowOff>
    </xdr:to>
    <xdr:sp macro="" textlink="">
      <xdr:nvSpPr>
        <xdr:cNvPr id="315" name="Text Box 18">
          <a:extLst>
            <a:ext uri="{FF2B5EF4-FFF2-40B4-BE49-F238E27FC236}">
              <a16:creationId xmlns="" xmlns:a16="http://schemas.microsoft.com/office/drawing/2014/main" id="{00000000-0008-0000-0100-00003B010000}"/>
            </a:ext>
          </a:extLst>
        </xdr:cNvPr>
        <xdr:cNvSpPr txBox="1">
          <a:spLocks noChangeArrowheads="1"/>
        </xdr:cNvSpPr>
      </xdr:nvSpPr>
      <xdr:spPr bwMode="auto">
        <a:xfrm>
          <a:off x="20069175" y="30749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68</xdr:row>
      <xdr:rowOff>7868</xdr:rowOff>
    </xdr:from>
    <xdr:to>
      <xdr:col>34</xdr:col>
      <xdr:colOff>238125</xdr:colOff>
      <xdr:row>68</xdr:row>
      <xdr:rowOff>7868</xdr:rowOff>
    </xdr:to>
    <xdr:sp macro="" textlink="">
      <xdr:nvSpPr>
        <xdr:cNvPr id="316" name="Text Box 22">
          <a:extLst>
            <a:ext uri="{FF2B5EF4-FFF2-40B4-BE49-F238E27FC236}">
              <a16:creationId xmlns="" xmlns:a16="http://schemas.microsoft.com/office/drawing/2014/main" id="{00000000-0008-0000-0100-00003C010000}"/>
            </a:ext>
          </a:extLst>
        </xdr:cNvPr>
        <xdr:cNvSpPr txBox="1">
          <a:spLocks noChangeArrowheads="1"/>
        </xdr:cNvSpPr>
      </xdr:nvSpPr>
      <xdr:spPr bwMode="auto">
        <a:xfrm>
          <a:off x="20069175" y="30749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68</xdr:row>
      <xdr:rowOff>7868</xdr:rowOff>
    </xdr:from>
    <xdr:to>
      <xdr:col>34</xdr:col>
      <xdr:colOff>238125</xdr:colOff>
      <xdr:row>68</xdr:row>
      <xdr:rowOff>7868</xdr:rowOff>
    </xdr:to>
    <xdr:sp macro="" textlink="">
      <xdr:nvSpPr>
        <xdr:cNvPr id="317" name="Text Box 18">
          <a:extLst>
            <a:ext uri="{FF2B5EF4-FFF2-40B4-BE49-F238E27FC236}">
              <a16:creationId xmlns="" xmlns:a16="http://schemas.microsoft.com/office/drawing/2014/main" id="{00000000-0008-0000-0100-00003D010000}"/>
            </a:ext>
          </a:extLst>
        </xdr:cNvPr>
        <xdr:cNvSpPr txBox="1">
          <a:spLocks noChangeArrowheads="1"/>
        </xdr:cNvSpPr>
      </xdr:nvSpPr>
      <xdr:spPr bwMode="auto">
        <a:xfrm>
          <a:off x="20069175" y="30749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68</xdr:row>
      <xdr:rowOff>7868</xdr:rowOff>
    </xdr:from>
    <xdr:to>
      <xdr:col>34</xdr:col>
      <xdr:colOff>238125</xdr:colOff>
      <xdr:row>68</xdr:row>
      <xdr:rowOff>7868</xdr:rowOff>
    </xdr:to>
    <xdr:sp macro="" textlink="">
      <xdr:nvSpPr>
        <xdr:cNvPr id="318" name="Text Box 22">
          <a:extLst>
            <a:ext uri="{FF2B5EF4-FFF2-40B4-BE49-F238E27FC236}">
              <a16:creationId xmlns="" xmlns:a16="http://schemas.microsoft.com/office/drawing/2014/main" id="{00000000-0008-0000-0100-00003E010000}"/>
            </a:ext>
          </a:extLst>
        </xdr:cNvPr>
        <xdr:cNvSpPr txBox="1">
          <a:spLocks noChangeArrowheads="1"/>
        </xdr:cNvSpPr>
      </xdr:nvSpPr>
      <xdr:spPr bwMode="auto">
        <a:xfrm>
          <a:off x="20069175" y="30749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68</xdr:row>
      <xdr:rowOff>7868</xdr:rowOff>
    </xdr:from>
    <xdr:to>
      <xdr:col>34</xdr:col>
      <xdr:colOff>238125</xdr:colOff>
      <xdr:row>68</xdr:row>
      <xdr:rowOff>7868</xdr:rowOff>
    </xdr:to>
    <xdr:sp macro="" textlink="">
      <xdr:nvSpPr>
        <xdr:cNvPr id="319" name="Text Box 18">
          <a:extLst>
            <a:ext uri="{FF2B5EF4-FFF2-40B4-BE49-F238E27FC236}">
              <a16:creationId xmlns="" xmlns:a16="http://schemas.microsoft.com/office/drawing/2014/main" id="{00000000-0008-0000-0100-00003F010000}"/>
            </a:ext>
          </a:extLst>
        </xdr:cNvPr>
        <xdr:cNvSpPr txBox="1">
          <a:spLocks noChangeArrowheads="1"/>
        </xdr:cNvSpPr>
      </xdr:nvSpPr>
      <xdr:spPr bwMode="auto">
        <a:xfrm>
          <a:off x="20069175" y="30749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68</xdr:row>
      <xdr:rowOff>7868</xdr:rowOff>
    </xdr:from>
    <xdr:to>
      <xdr:col>34</xdr:col>
      <xdr:colOff>238125</xdr:colOff>
      <xdr:row>68</xdr:row>
      <xdr:rowOff>7868</xdr:rowOff>
    </xdr:to>
    <xdr:sp macro="" textlink="">
      <xdr:nvSpPr>
        <xdr:cNvPr id="320" name="Text Box 22">
          <a:extLst>
            <a:ext uri="{FF2B5EF4-FFF2-40B4-BE49-F238E27FC236}">
              <a16:creationId xmlns="" xmlns:a16="http://schemas.microsoft.com/office/drawing/2014/main" id="{00000000-0008-0000-0100-000040010000}"/>
            </a:ext>
          </a:extLst>
        </xdr:cNvPr>
        <xdr:cNvSpPr txBox="1">
          <a:spLocks noChangeArrowheads="1"/>
        </xdr:cNvSpPr>
      </xdr:nvSpPr>
      <xdr:spPr bwMode="auto">
        <a:xfrm>
          <a:off x="20069175" y="30749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68</xdr:row>
      <xdr:rowOff>7868</xdr:rowOff>
    </xdr:from>
    <xdr:to>
      <xdr:col>34</xdr:col>
      <xdr:colOff>238125</xdr:colOff>
      <xdr:row>68</xdr:row>
      <xdr:rowOff>7868</xdr:rowOff>
    </xdr:to>
    <xdr:sp macro="" textlink="">
      <xdr:nvSpPr>
        <xdr:cNvPr id="321" name="Text Box 18">
          <a:extLst>
            <a:ext uri="{FF2B5EF4-FFF2-40B4-BE49-F238E27FC236}">
              <a16:creationId xmlns="" xmlns:a16="http://schemas.microsoft.com/office/drawing/2014/main" id="{00000000-0008-0000-0100-000041010000}"/>
            </a:ext>
          </a:extLst>
        </xdr:cNvPr>
        <xdr:cNvSpPr txBox="1">
          <a:spLocks noChangeArrowheads="1"/>
        </xdr:cNvSpPr>
      </xdr:nvSpPr>
      <xdr:spPr bwMode="auto">
        <a:xfrm>
          <a:off x="20069175" y="30749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69</xdr:row>
      <xdr:rowOff>7868</xdr:rowOff>
    </xdr:from>
    <xdr:to>
      <xdr:col>33</xdr:col>
      <xdr:colOff>238125</xdr:colOff>
      <xdr:row>69</xdr:row>
      <xdr:rowOff>7868</xdr:rowOff>
    </xdr:to>
    <xdr:sp macro="" textlink="">
      <xdr:nvSpPr>
        <xdr:cNvPr id="322" name="Text Box 22">
          <a:extLst>
            <a:ext uri="{FF2B5EF4-FFF2-40B4-BE49-F238E27FC236}">
              <a16:creationId xmlns="" xmlns:a16="http://schemas.microsoft.com/office/drawing/2014/main" id="{00000000-0008-0000-0100-000042010000}"/>
            </a:ext>
          </a:extLst>
        </xdr:cNvPr>
        <xdr:cNvSpPr txBox="1">
          <a:spLocks noChangeArrowheads="1"/>
        </xdr:cNvSpPr>
      </xdr:nvSpPr>
      <xdr:spPr bwMode="auto">
        <a:xfrm>
          <a:off x="19040475" y="35225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69</xdr:row>
      <xdr:rowOff>7868</xdr:rowOff>
    </xdr:from>
    <xdr:to>
      <xdr:col>33</xdr:col>
      <xdr:colOff>238125</xdr:colOff>
      <xdr:row>69</xdr:row>
      <xdr:rowOff>7868</xdr:rowOff>
    </xdr:to>
    <xdr:sp macro="" textlink="">
      <xdr:nvSpPr>
        <xdr:cNvPr id="323" name="Text Box 18">
          <a:extLst>
            <a:ext uri="{FF2B5EF4-FFF2-40B4-BE49-F238E27FC236}">
              <a16:creationId xmlns="" xmlns:a16="http://schemas.microsoft.com/office/drawing/2014/main" id="{00000000-0008-0000-0100-000043010000}"/>
            </a:ext>
          </a:extLst>
        </xdr:cNvPr>
        <xdr:cNvSpPr txBox="1">
          <a:spLocks noChangeArrowheads="1"/>
        </xdr:cNvSpPr>
      </xdr:nvSpPr>
      <xdr:spPr bwMode="auto">
        <a:xfrm>
          <a:off x="19040475" y="35225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69</xdr:row>
      <xdr:rowOff>7868</xdr:rowOff>
    </xdr:from>
    <xdr:to>
      <xdr:col>33</xdr:col>
      <xdr:colOff>238125</xdr:colOff>
      <xdr:row>69</xdr:row>
      <xdr:rowOff>7868</xdr:rowOff>
    </xdr:to>
    <xdr:sp macro="" textlink="">
      <xdr:nvSpPr>
        <xdr:cNvPr id="324" name="Text Box 22">
          <a:extLst>
            <a:ext uri="{FF2B5EF4-FFF2-40B4-BE49-F238E27FC236}">
              <a16:creationId xmlns="" xmlns:a16="http://schemas.microsoft.com/office/drawing/2014/main" id="{00000000-0008-0000-0100-000044010000}"/>
            </a:ext>
          </a:extLst>
        </xdr:cNvPr>
        <xdr:cNvSpPr txBox="1">
          <a:spLocks noChangeArrowheads="1"/>
        </xdr:cNvSpPr>
      </xdr:nvSpPr>
      <xdr:spPr bwMode="auto">
        <a:xfrm>
          <a:off x="19040475" y="35225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69</xdr:row>
      <xdr:rowOff>7868</xdr:rowOff>
    </xdr:from>
    <xdr:to>
      <xdr:col>33</xdr:col>
      <xdr:colOff>238125</xdr:colOff>
      <xdr:row>69</xdr:row>
      <xdr:rowOff>7868</xdr:rowOff>
    </xdr:to>
    <xdr:sp macro="" textlink="">
      <xdr:nvSpPr>
        <xdr:cNvPr id="325" name="Text Box 18">
          <a:extLst>
            <a:ext uri="{FF2B5EF4-FFF2-40B4-BE49-F238E27FC236}">
              <a16:creationId xmlns="" xmlns:a16="http://schemas.microsoft.com/office/drawing/2014/main" id="{00000000-0008-0000-0100-000045010000}"/>
            </a:ext>
          </a:extLst>
        </xdr:cNvPr>
        <xdr:cNvSpPr txBox="1">
          <a:spLocks noChangeArrowheads="1"/>
        </xdr:cNvSpPr>
      </xdr:nvSpPr>
      <xdr:spPr bwMode="auto">
        <a:xfrm>
          <a:off x="19040475" y="35225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69</xdr:row>
      <xdr:rowOff>7868</xdr:rowOff>
    </xdr:from>
    <xdr:to>
      <xdr:col>33</xdr:col>
      <xdr:colOff>238125</xdr:colOff>
      <xdr:row>69</xdr:row>
      <xdr:rowOff>7868</xdr:rowOff>
    </xdr:to>
    <xdr:sp macro="" textlink="">
      <xdr:nvSpPr>
        <xdr:cNvPr id="326" name="Text Box 22">
          <a:extLst>
            <a:ext uri="{FF2B5EF4-FFF2-40B4-BE49-F238E27FC236}">
              <a16:creationId xmlns="" xmlns:a16="http://schemas.microsoft.com/office/drawing/2014/main" id="{00000000-0008-0000-0100-000046010000}"/>
            </a:ext>
          </a:extLst>
        </xdr:cNvPr>
        <xdr:cNvSpPr txBox="1">
          <a:spLocks noChangeArrowheads="1"/>
        </xdr:cNvSpPr>
      </xdr:nvSpPr>
      <xdr:spPr bwMode="auto">
        <a:xfrm>
          <a:off x="19040475" y="35225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69</xdr:row>
      <xdr:rowOff>7868</xdr:rowOff>
    </xdr:from>
    <xdr:to>
      <xdr:col>33</xdr:col>
      <xdr:colOff>238125</xdr:colOff>
      <xdr:row>69</xdr:row>
      <xdr:rowOff>7868</xdr:rowOff>
    </xdr:to>
    <xdr:sp macro="" textlink="">
      <xdr:nvSpPr>
        <xdr:cNvPr id="327" name="Text Box 18">
          <a:extLst>
            <a:ext uri="{FF2B5EF4-FFF2-40B4-BE49-F238E27FC236}">
              <a16:creationId xmlns="" xmlns:a16="http://schemas.microsoft.com/office/drawing/2014/main" id="{00000000-0008-0000-0100-000047010000}"/>
            </a:ext>
          </a:extLst>
        </xdr:cNvPr>
        <xdr:cNvSpPr txBox="1">
          <a:spLocks noChangeArrowheads="1"/>
        </xdr:cNvSpPr>
      </xdr:nvSpPr>
      <xdr:spPr bwMode="auto">
        <a:xfrm>
          <a:off x="19040475" y="35225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69</xdr:row>
      <xdr:rowOff>7868</xdr:rowOff>
    </xdr:from>
    <xdr:to>
      <xdr:col>33</xdr:col>
      <xdr:colOff>238125</xdr:colOff>
      <xdr:row>69</xdr:row>
      <xdr:rowOff>7868</xdr:rowOff>
    </xdr:to>
    <xdr:sp macro="" textlink="">
      <xdr:nvSpPr>
        <xdr:cNvPr id="328" name="Text Box 22">
          <a:extLst>
            <a:ext uri="{FF2B5EF4-FFF2-40B4-BE49-F238E27FC236}">
              <a16:creationId xmlns="" xmlns:a16="http://schemas.microsoft.com/office/drawing/2014/main" id="{00000000-0008-0000-0100-000048010000}"/>
            </a:ext>
          </a:extLst>
        </xdr:cNvPr>
        <xdr:cNvSpPr txBox="1">
          <a:spLocks noChangeArrowheads="1"/>
        </xdr:cNvSpPr>
      </xdr:nvSpPr>
      <xdr:spPr bwMode="auto">
        <a:xfrm>
          <a:off x="19040475" y="35225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69</xdr:row>
      <xdr:rowOff>7868</xdr:rowOff>
    </xdr:from>
    <xdr:to>
      <xdr:col>33</xdr:col>
      <xdr:colOff>238125</xdr:colOff>
      <xdr:row>69</xdr:row>
      <xdr:rowOff>7868</xdr:rowOff>
    </xdr:to>
    <xdr:sp macro="" textlink="">
      <xdr:nvSpPr>
        <xdr:cNvPr id="329" name="Text Box 18">
          <a:extLst>
            <a:ext uri="{FF2B5EF4-FFF2-40B4-BE49-F238E27FC236}">
              <a16:creationId xmlns="" xmlns:a16="http://schemas.microsoft.com/office/drawing/2014/main" id="{00000000-0008-0000-0100-000049010000}"/>
            </a:ext>
          </a:extLst>
        </xdr:cNvPr>
        <xdr:cNvSpPr txBox="1">
          <a:spLocks noChangeArrowheads="1"/>
        </xdr:cNvSpPr>
      </xdr:nvSpPr>
      <xdr:spPr bwMode="auto">
        <a:xfrm>
          <a:off x="19040475" y="35225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69</xdr:row>
      <xdr:rowOff>7868</xdr:rowOff>
    </xdr:from>
    <xdr:to>
      <xdr:col>34</xdr:col>
      <xdr:colOff>238125</xdr:colOff>
      <xdr:row>69</xdr:row>
      <xdr:rowOff>7868</xdr:rowOff>
    </xdr:to>
    <xdr:sp macro="" textlink="">
      <xdr:nvSpPr>
        <xdr:cNvPr id="330" name="Text Box 22">
          <a:extLst>
            <a:ext uri="{FF2B5EF4-FFF2-40B4-BE49-F238E27FC236}">
              <a16:creationId xmlns="" xmlns:a16="http://schemas.microsoft.com/office/drawing/2014/main" id="{00000000-0008-0000-0100-00004A010000}"/>
            </a:ext>
          </a:extLst>
        </xdr:cNvPr>
        <xdr:cNvSpPr txBox="1">
          <a:spLocks noChangeArrowheads="1"/>
        </xdr:cNvSpPr>
      </xdr:nvSpPr>
      <xdr:spPr bwMode="auto">
        <a:xfrm>
          <a:off x="20069175" y="35225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69</xdr:row>
      <xdr:rowOff>7868</xdr:rowOff>
    </xdr:from>
    <xdr:to>
      <xdr:col>34</xdr:col>
      <xdr:colOff>238125</xdr:colOff>
      <xdr:row>69</xdr:row>
      <xdr:rowOff>7868</xdr:rowOff>
    </xdr:to>
    <xdr:sp macro="" textlink="">
      <xdr:nvSpPr>
        <xdr:cNvPr id="331" name="Text Box 18">
          <a:extLst>
            <a:ext uri="{FF2B5EF4-FFF2-40B4-BE49-F238E27FC236}">
              <a16:creationId xmlns="" xmlns:a16="http://schemas.microsoft.com/office/drawing/2014/main" id="{00000000-0008-0000-0100-00004B010000}"/>
            </a:ext>
          </a:extLst>
        </xdr:cNvPr>
        <xdr:cNvSpPr txBox="1">
          <a:spLocks noChangeArrowheads="1"/>
        </xdr:cNvSpPr>
      </xdr:nvSpPr>
      <xdr:spPr bwMode="auto">
        <a:xfrm>
          <a:off x="20069175" y="35225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69</xdr:row>
      <xdr:rowOff>7868</xdr:rowOff>
    </xdr:from>
    <xdr:to>
      <xdr:col>34</xdr:col>
      <xdr:colOff>238125</xdr:colOff>
      <xdr:row>69</xdr:row>
      <xdr:rowOff>7868</xdr:rowOff>
    </xdr:to>
    <xdr:sp macro="" textlink="">
      <xdr:nvSpPr>
        <xdr:cNvPr id="332" name="Text Box 22">
          <a:extLst>
            <a:ext uri="{FF2B5EF4-FFF2-40B4-BE49-F238E27FC236}">
              <a16:creationId xmlns="" xmlns:a16="http://schemas.microsoft.com/office/drawing/2014/main" id="{00000000-0008-0000-0100-00004C010000}"/>
            </a:ext>
          </a:extLst>
        </xdr:cNvPr>
        <xdr:cNvSpPr txBox="1">
          <a:spLocks noChangeArrowheads="1"/>
        </xdr:cNvSpPr>
      </xdr:nvSpPr>
      <xdr:spPr bwMode="auto">
        <a:xfrm>
          <a:off x="20069175" y="35225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69</xdr:row>
      <xdr:rowOff>7868</xdr:rowOff>
    </xdr:from>
    <xdr:to>
      <xdr:col>34</xdr:col>
      <xdr:colOff>238125</xdr:colOff>
      <xdr:row>69</xdr:row>
      <xdr:rowOff>7868</xdr:rowOff>
    </xdr:to>
    <xdr:sp macro="" textlink="">
      <xdr:nvSpPr>
        <xdr:cNvPr id="333" name="Text Box 18">
          <a:extLst>
            <a:ext uri="{FF2B5EF4-FFF2-40B4-BE49-F238E27FC236}">
              <a16:creationId xmlns="" xmlns:a16="http://schemas.microsoft.com/office/drawing/2014/main" id="{00000000-0008-0000-0100-00004D010000}"/>
            </a:ext>
          </a:extLst>
        </xdr:cNvPr>
        <xdr:cNvSpPr txBox="1">
          <a:spLocks noChangeArrowheads="1"/>
        </xdr:cNvSpPr>
      </xdr:nvSpPr>
      <xdr:spPr bwMode="auto">
        <a:xfrm>
          <a:off x="20069175" y="35225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69</xdr:row>
      <xdr:rowOff>7868</xdr:rowOff>
    </xdr:from>
    <xdr:to>
      <xdr:col>34</xdr:col>
      <xdr:colOff>238125</xdr:colOff>
      <xdr:row>69</xdr:row>
      <xdr:rowOff>7868</xdr:rowOff>
    </xdr:to>
    <xdr:sp macro="" textlink="">
      <xdr:nvSpPr>
        <xdr:cNvPr id="334" name="Text Box 22">
          <a:extLst>
            <a:ext uri="{FF2B5EF4-FFF2-40B4-BE49-F238E27FC236}">
              <a16:creationId xmlns="" xmlns:a16="http://schemas.microsoft.com/office/drawing/2014/main" id="{00000000-0008-0000-0100-00004E010000}"/>
            </a:ext>
          </a:extLst>
        </xdr:cNvPr>
        <xdr:cNvSpPr txBox="1">
          <a:spLocks noChangeArrowheads="1"/>
        </xdr:cNvSpPr>
      </xdr:nvSpPr>
      <xdr:spPr bwMode="auto">
        <a:xfrm>
          <a:off x="20069175" y="35225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69</xdr:row>
      <xdr:rowOff>7868</xdr:rowOff>
    </xdr:from>
    <xdr:to>
      <xdr:col>34</xdr:col>
      <xdr:colOff>238125</xdr:colOff>
      <xdr:row>69</xdr:row>
      <xdr:rowOff>7868</xdr:rowOff>
    </xdr:to>
    <xdr:sp macro="" textlink="">
      <xdr:nvSpPr>
        <xdr:cNvPr id="335" name="Text Box 18">
          <a:extLst>
            <a:ext uri="{FF2B5EF4-FFF2-40B4-BE49-F238E27FC236}">
              <a16:creationId xmlns="" xmlns:a16="http://schemas.microsoft.com/office/drawing/2014/main" id="{00000000-0008-0000-0100-00004F010000}"/>
            </a:ext>
          </a:extLst>
        </xdr:cNvPr>
        <xdr:cNvSpPr txBox="1">
          <a:spLocks noChangeArrowheads="1"/>
        </xdr:cNvSpPr>
      </xdr:nvSpPr>
      <xdr:spPr bwMode="auto">
        <a:xfrm>
          <a:off x="20069175" y="35225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69</xdr:row>
      <xdr:rowOff>7868</xdr:rowOff>
    </xdr:from>
    <xdr:to>
      <xdr:col>34</xdr:col>
      <xdr:colOff>238125</xdr:colOff>
      <xdr:row>69</xdr:row>
      <xdr:rowOff>7868</xdr:rowOff>
    </xdr:to>
    <xdr:sp macro="" textlink="">
      <xdr:nvSpPr>
        <xdr:cNvPr id="336" name="Text Box 22">
          <a:extLst>
            <a:ext uri="{FF2B5EF4-FFF2-40B4-BE49-F238E27FC236}">
              <a16:creationId xmlns="" xmlns:a16="http://schemas.microsoft.com/office/drawing/2014/main" id="{00000000-0008-0000-0100-000050010000}"/>
            </a:ext>
          </a:extLst>
        </xdr:cNvPr>
        <xdr:cNvSpPr txBox="1">
          <a:spLocks noChangeArrowheads="1"/>
        </xdr:cNvSpPr>
      </xdr:nvSpPr>
      <xdr:spPr bwMode="auto">
        <a:xfrm>
          <a:off x="20069175" y="35225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69</xdr:row>
      <xdr:rowOff>7868</xdr:rowOff>
    </xdr:from>
    <xdr:to>
      <xdr:col>34</xdr:col>
      <xdr:colOff>238125</xdr:colOff>
      <xdr:row>69</xdr:row>
      <xdr:rowOff>7868</xdr:rowOff>
    </xdr:to>
    <xdr:sp macro="" textlink="">
      <xdr:nvSpPr>
        <xdr:cNvPr id="337" name="Text Box 18">
          <a:extLst>
            <a:ext uri="{FF2B5EF4-FFF2-40B4-BE49-F238E27FC236}">
              <a16:creationId xmlns="" xmlns:a16="http://schemas.microsoft.com/office/drawing/2014/main" id="{00000000-0008-0000-0100-000051010000}"/>
            </a:ext>
          </a:extLst>
        </xdr:cNvPr>
        <xdr:cNvSpPr txBox="1">
          <a:spLocks noChangeArrowheads="1"/>
        </xdr:cNvSpPr>
      </xdr:nvSpPr>
      <xdr:spPr bwMode="auto">
        <a:xfrm>
          <a:off x="20069175" y="35225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70</xdr:row>
      <xdr:rowOff>7868</xdr:rowOff>
    </xdr:from>
    <xdr:to>
      <xdr:col>33</xdr:col>
      <xdr:colOff>238125</xdr:colOff>
      <xdr:row>70</xdr:row>
      <xdr:rowOff>7868</xdr:rowOff>
    </xdr:to>
    <xdr:sp macro="" textlink="">
      <xdr:nvSpPr>
        <xdr:cNvPr id="338" name="Text Box 22">
          <a:extLst>
            <a:ext uri="{FF2B5EF4-FFF2-40B4-BE49-F238E27FC236}">
              <a16:creationId xmlns="" xmlns:a16="http://schemas.microsoft.com/office/drawing/2014/main" id="{00000000-0008-0000-0100-000052010000}"/>
            </a:ext>
          </a:extLst>
        </xdr:cNvPr>
        <xdr:cNvSpPr txBox="1">
          <a:spLocks noChangeArrowheads="1"/>
        </xdr:cNvSpPr>
      </xdr:nvSpPr>
      <xdr:spPr bwMode="auto">
        <a:xfrm>
          <a:off x="19040475" y="39702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70</xdr:row>
      <xdr:rowOff>7868</xdr:rowOff>
    </xdr:from>
    <xdr:to>
      <xdr:col>33</xdr:col>
      <xdr:colOff>238125</xdr:colOff>
      <xdr:row>70</xdr:row>
      <xdr:rowOff>7868</xdr:rowOff>
    </xdr:to>
    <xdr:sp macro="" textlink="">
      <xdr:nvSpPr>
        <xdr:cNvPr id="339" name="Text Box 18">
          <a:extLst>
            <a:ext uri="{FF2B5EF4-FFF2-40B4-BE49-F238E27FC236}">
              <a16:creationId xmlns="" xmlns:a16="http://schemas.microsoft.com/office/drawing/2014/main" id="{00000000-0008-0000-0100-000053010000}"/>
            </a:ext>
          </a:extLst>
        </xdr:cNvPr>
        <xdr:cNvSpPr txBox="1">
          <a:spLocks noChangeArrowheads="1"/>
        </xdr:cNvSpPr>
      </xdr:nvSpPr>
      <xdr:spPr bwMode="auto">
        <a:xfrm>
          <a:off x="19040475" y="39702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70</xdr:row>
      <xdr:rowOff>7868</xdr:rowOff>
    </xdr:from>
    <xdr:to>
      <xdr:col>33</xdr:col>
      <xdr:colOff>238125</xdr:colOff>
      <xdr:row>70</xdr:row>
      <xdr:rowOff>7868</xdr:rowOff>
    </xdr:to>
    <xdr:sp macro="" textlink="">
      <xdr:nvSpPr>
        <xdr:cNvPr id="340" name="Text Box 22">
          <a:extLst>
            <a:ext uri="{FF2B5EF4-FFF2-40B4-BE49-F238E27FC236}">
              <a16:creationId xmlns="" xmlns:a16="http://schemas.microsoft.com/office/drawing/2014/main" id="{00000000-0008-0000-0100-000054010000}"/>
            </a:ext>
          </a:extLst>
        </xdr:cNvPr>
        <xdr:cNvSpPr txBox="1">
          <a:spLocks noChangeArrowheads="1"/>
        </xdr:cNvSpPr>
      </xdr:nvSpPr>
      <xdr:spPr bwMode="auto">
        <a:xfrm>
          <a:off x="19040475" y="39702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70</xdr:row>
      <xdr:rowOff>7868</xdr:rowOff>
    </xdr:from>
    <xdr:to>
      <xdr:col>33</xdr:col>
      <xdr:colOff>238125</xdr:colOff>
      <xdr:row>70</xdr:row>
      <xdr:rowOff>7868</xdr:rowOff>
    </xdr:to>
    <xdr:sp macro="" textlink="">
      <xdr:nvSpPr>
        <xdr:cNvPr id="341" name="Text Box 18">
          <a:extLst>
            <a:ext uri="{FF2B5EF4-FFF2-40B4-BE49-F238E27FC236}">
              <a16:creationId xmlns="" xmlns:a16="http://schemas.microsoft.com/office/drawing/2014/main" id="{00000000-0008-0000-0100-000055010000}"/>
            </a:ext>
          </a:extLst>
        </xdr:cNvPr>
        <xdr:cNvSpPr txBox="1">
          <a:spLocks noChangeArrowheads="1"/>
        </xdr:cNvSpPr>
      </xdr:nvSpPr>
      <xdr:spPr bwMode="auto">
        <a:xfrm>
          <a:off x="19040475" y="39702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70</xdr:row>
      <xdr:rowOff>7868</xdr:rowOff>
    </xdr:from>
    <xdr:to>
      <xdr:col>33</xdr:col>
      <xdr:colOff>238125</xdr:colOff>
      <xdr:row>70</xdr:row>
      <xdr:rowOff>7868</xdr:rowOff>
    </xdr:to>
    <xdr:sp macro="" textlink="">
      <xdr:nvSpPr>
        <xdr:cNvPr id="342" name="Text Box 22">
          <a:extLst>
            <a:ext uri="{FF2B5EF4-FFF2-40B4-BE49-F238E27FC236}">
              <a16:creationId xmlns="" xmlns:a16="http://schemas.microsoft.com/office/drawing/2014/main" id="{00000000-0008-0000-0100-000056010000}"/>
            </a:ext>
          </a:extLst>
        </xdr:cNvPr>
        <xdr:cNvSpPr txBox="1">
          <a:spLocks noChangeArrowheads="1"/>
        </xdr:cNvSpPr>
      </xdr:nvSpPr>
      <xdr:spPr bwMode="auto">
        <a:xfrm>
          <a:off x="19040475" y="39702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70</xdr:row>
      <xdr:rowOff>7868</xdr:rowOff>
    </xdr:from>
    <xdr:to>
      <xdr:col>33</xdr:col>
      <xdr:colOff>238125</xdr:colOff>
      <xdr:row>70</xdr:row>
      <xdr:rowOff>7868</xdr:rowOff>
    </xdr:to>
    <xdr:sp macro="" textlink="">
      <xdr:nvSpPr>
        <xdr:cNvPr id="343" name="Text Box 18">
          <a:extLst>
            <a:ext uri="{FF2B5EF4-FFF2-40B4-BE49-F238E27FC236}">
              <a16:creationId xmlns="" xmlns:a16="http://schemas.microsoft.com/office/drawing/2014/main" id="{00000000-0008-0000-0100-000057010000}"/>
            </a:ext>
          </a:extLst>
        </xdr:cNvPr>
        <xdr:cNvSpPr txBox="1">
          <a:spLocks noChangeArrowheads="1"/>
        </xdr:cNvSpPr>
      </xdr:nvSpPr>
      <xdr:spPr bwMode="auto">
        <a:xfrm>
          <a:off x="19040475" y="39702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70</xdr:row>
      <xdr:rowOff>7868</xdr:rowOff>
    </xdr:from>
    <xdr:to>
      <xdr:col>33</xdr:col>
      <xdr:colOff>238125</xdr:colOff>
      <xdr:row>70</xdr:row>
      <xdr:rowOff>7868</xdr:rowOff>
    </xdr:to>
    <xdr:sp macro="" textlink="">
      <xdr:nvSpPr>
        <xdr:cNvPr id="344" name="Text Box 22">
          <a:extLst>
            <a:ext uri="{FF2B5EF4-FFF2-40B4-BE49-F238E27FC236}">
              <a16:creationId xmlns="" xmlns:a16="http://schemas.microsoft.com/office/drawing/2014/main" id="{00000000-0008-0000-0100-000058010000}"/>
            </a:ext>
          </a:extLst>
        </xdr:cNvPr>
        <xdr:cNvSpPr txBox="1">
          <a:spLocks noChangeArrowheads="1"/>
        </xdr:cNvSpPr>
      </xdr:nvSpPr>
      <xdr:spPr bwMode="auto">
        <a:xfrm>
          <a:off x="19040475" y="39702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70</xdr:row>
      <xdr:rowOff>7868</xdr:rowOff>
    </xdr:from>
    <xdr:to>
      <xdr:col>33</xdr:col>
      <xdr:colOff>238125</xdr:colOff>
      <xdr:row>70</xdr:row>
      <xdr:rowOff>7868</xdr:rowOff>
    </xdr:to>
    <xdr:sp macro="" textlink="">
      <xdr:nvSpPr>
        <xdr:cNvPr id="345" name="Text Box 18">
          <a:extLst>
            <a:ext uri="{FF2B5EF4-FFF2-40B4-BE49-F238E27FC236}">
              <a16:creationId xmlns="" xmlns:a16="http://schemas.microsoft.com/office/drawing/2014/main" id="{00000000-0008-0000-0100-000059010000}"/>
            </a:ext>
          </a:extLst>
        </xdr:cNvPr>
        <xdr:cNvSpPr txBox="1">
          <a:spLocks noChangeArrowheads="1"/>
        </xdr:cNvSpPr>
      </xdr:nvSpPr>
      <xdr:spPr bwMode="auto">
        <a:xfrm>
          <a:off x="19040475" y="39702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70</xdr:row>
      <xdr:rowOff>7868</xdr:rowOff>
    </xdr:from>
    <xdr:to>
      <xdr:col>34</xdr:col>
      <xdr:colOff>238125</xdr:colOff>
      <xdr:row>70</xdr:row>
      <xdr:rowOff>7868</xdr:rowOff>
    </xdr:to>
    <xdr:sp macro="" textlink="">
      <xdr:nvSpPr>
        <xdr:cNvPr id="346" name="Text Box 22">
          <a:extLst>
            <a:ext uri="{FF2B5EF4-FFF2-40B4-BE49-F238E27FC236}">
              <a16:creationId xmlns="" xmlns:a16="http://schemas.microsoft.com/office/drawing/2014/main" id="{00000000-0008-0000-0100-00005A010000}"/>
            </a:ext>
          </a:extLst>
        </xdr:cNvPr>
        <xdr:cNvSpPr txBox="1">
          <a:spLocks noChangeArrowheads="1"/>
        </xdr:cNvSpPr>
      </xdr:nvSpPr>
      <xdr:spPr bwMode="auto">
        <a:xfrm>
          <a:off x="20069175" y="39702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70</xdr:row>
      <xdr:rowOff>7868</xdr:rowOff>
    </xdr:from>
    <xdr:to>
      <xdr:col>34</xdr:col>
      <xdr:colOff>238125</xdr:colOff>
      <xdr:row>70</xdr:row>
      <xdr:rowOff>7868</xdr:rowOff>
    </xdr:to>
    <xdr:sp macro="" textlink="">
      <xdr:nvSpPr>
        <xdr:cNvPr id="347" name="Text Box 18">
          <a:extLst>
            <a:ext uri="{FF2B5EF4-FFF2-40B4-BE49-F238E27FC236}">
              <a16:creationId xmlns="" xmlns:a16="http://schemas.microsoft.com/office/drawing/2014/main" id="{00000000-0008-0000-0100-00005B010000}"/>
            </a:ext>
          </a:extLst>
        </xdr:cNvPr>
        <xdr:cNvSpPr txBox="1">
          <a:spLocks noChangeArrowheads="1"/>
        </xdr:cNvSpPr>
      </xdr:nvSpPr>
      <xdr:spPr bwMode="auto">
        <a:xfrm>
          <a:off x="20069175" y="39702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70</xdr:row>
      <xdr:rowOff>7868</xdr:rowOff>
    </xdr:from>
    <xdr:to>
      <xdr:col>34</xdr:col>
      <xdr:colOff>238125</xdr:colOff>
      <xdr:row>70</xdr:row>
      <xdr:rowOff>7868</xdr:rowOff>
    </xdr:to>
    <xdr:sp macro="" textlink="">
      <xdr:nvSpPr>
        <xdr:cNvPr id="348" name="Text Box 22">
          <a:extLst>
            <a:ext uri="{FF2B5EF4-FFF2-40B4-BE49-F238E27FC236}">
              <a16:creationId xmlns="" xmlns:a16="http://schemas.microsoft.com/office/drawing/2014/main" id="{00000000-0008-0000-0100-00005C010000}"/>
            </a:ext>
          </a:extLst>
        </xdr:cNvPr>
        <xdr:cNvSpPr txBox="1">
          <a:spLocks noChangeArrowheads="1"/>
        </xdr:cNvSpPr>
      </xdr:nvSpPr>
      <xdr:spPr bwMode="auto">
        <a:xfrm>
          <a:off x="20069175" y="39702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70</xdr:row>
      <xdr:rowOff>7868</xdr:rowOff>
    </xdr:from>
    <xdr:to>
      <xdr:col>34</xdr:col>
      <xdr:colOff>238125</xdr:colOff>
      <xdr:row>70</xdr:row>
      <xdr:rowOff>7868</xdr:rowOff>
    </xdr:to>
    <xdr:sp macro="" textlink="">
      <xdr:nvSpPr>
        <xdr:cNvPr id="349" name="Text Box 18">
          <a:extLst>
            <a:ext uri="{FF2B5EF4-FFF2-40B4-BE49-F238E27FC236}">
              <a16:creationId xmlns="" xmlns:a16="http://schemas.microsoft.com/office/drawing/2014/main" id="{00000000-0008-0000-0100-00005D010000}"/>
            </a:ext>
          </a:extLst>
        </xdr:cNvPr>
        <xdr:cNvSpPr txBox="1">
          <a:spLocks noChangeArrowheads="1"/>
        </xdr:cNvSpPr>
      </xdr:nvSpPr>
      <xdr:spPr bwMode="auto">
        <a:xfrm>
          <a:off x="20069175" y="39702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70</xdr:row>
      <xdr:rowOff>7868</xdr:rowOff>
    </xdr:from>
    <xdr:to>
      <xdr:col>34</xdr:col>
      <xdr:colOff>238125</xdr:colOff>
      <xdr:row>70</xdr:row>
      <xdr:rowOff>7868</xdr:rowOff>
    </xdr:to>
    <xdr:sp macro="" textlink="">
      <xdr:nvSpPr>
        <xdr:cNvPr id="350" name="Text Box 22">
          <a:extLst>
            <a:ext uri="{FF2B5EF4-FFF2-40B4-BE49-F238E27FC236}">
              <a16:creationId xmlns="" xmlns:a16="http://schemas.microsoft.com/office/drawing/2014/main" id="{00000000-0008-0000-0100-00005E010000}"/>
            </a:ext>
          </a:extLst>
        </xdr:cNvPr>
        <xdr:cNvSpPr txBox="1">
          <a:spLocks noChangeArrowheads="1"/>
        </xdr:cNvSpPr>
      </xdr:nvSpPr>
      <xdr:spPr bwMode="auto">
        <a:xfrm>
          <a:off x="20069175" y="39702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70</xdr:row>
      <xdr:rowOff>7868</xdr:rowOff>
    </xdr:from>
    <xdr:to>
      <xdr:col>34</xdr:col>
      <xdr:colOff>238125</xdr:colOff>
      <xdr:row>70</xdr:row>
      <xdr:rowOff>7868</xdr:rowOff>
    </xdr:to>
    <xdr:sp macro="" textlink="">
      <xdr:nvSpPr>
        <xdr:cNvPr id="351" name="Text Box 18">
          <a:extLst>
            <a:ext uri="{FF2B5EF4-FFF2-40B4-BE49-F238E27FC236}">
              <a16:creationId xmlns="" xmlns:a16="http://schemas.microsoft.com/office/drawing/2014/main" id="{00000000-0008-0000-0100-00005F010000}"/>
            </a:ext>
          </a:extLst>
        </xdr:cNvPr>
        <xdr:cNvSpPr txBox="1">
          <a:spLocks noChangeArrowheads="1"/>
        </xdr:cNvSpPr>
      </xdr:nvSpPr>
      <xdr:spPr bwMode="auto">
        <a:xfrm>
          <a:off x="20069175" y="39702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70</xdr:row>
      <xdr:rowOff>7868</xdr:rowOff>
    </xdr:from>
    <xdr:to>
      <xdr:col>34</xdr:col>
      <xdr:colOff>238125</xdr:colOff>
      <xdr:row>70</xdr:row>
      <xdr:rowOff>7868</xdr:rowOff>
    </xdr:to>
    <xdr:sp macro="" textlink="">
      <xdr:nvSpPr>
        <xdr:cNvPr id="352" name="Text Box 22">
          <a:extLst>
            <a:ext uri="{FF2B5EF4-FFF2-40B4-BE49-F238E27FC236}">
              <a16:creationId xmlns="" xmlns:a16="http://schemas.microsoft.com/office/drawing/2014/main" id="{00000000-0008-0000-0100-000060010000}"/>
            </a:ext>
          </a:extLst>
        </xdr:cNvPr>
        <xdr:cNvSpPr txBox="1">
          <a:spLocks noChangeArrowheads="1"/>
        </xdr:cNvSpPr>
      </xdr:nvSpPr>
      <xdr:spPr bwMode="auto">
        <a:xfrm>
          <a:off x="20069175" y="39702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70</xdr:row>
      <xdr:rowOff>7868</xdr:rowOff>
    </xdr:from>
    <xdr:to>
      <xdr:col>34</xdr:col>
      <xdr:colOff>238125</xdr:colOff>
      <xdr:row>70</xdr:row>
      <xdr:rowOff>7868</xdr:rowOff>
    </xdr:to>
    <xdr:sp macro="" textlink="">
      <xdr:nvSpPr>
        <xdr:cNvPr id="353" name="Text Box 18">
          <a:extLst>
            <a:ext uri="{FF2B5EF4-FFF2-40B4-BE49-F238E27FC236}">
              <a16:creationId xmlns="" xmlns:a16="http://schemas.microsoft.com/office/drawing/2014/main" id="{00000000-0008-0000-0100-000061010000}"/>
            </a:ext>
          </a:extLst>
        </xdr:cNvPr>
        <xdr:cNvSpPr txBox="1">
          <a:spLocks noChangeArrowheads="1"/>
        </xdr:cNvSpPr>
      </xdr:nvSpPr>
      <xdr:spPr bwMode="auto">
        <a:xfrm>
          <a:off x="20069175" y="39702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71</xdr:row>
      <xdr:rowOff>7868</xdr:rowOff>
    </xdr:from>
    <xdr:to>
      <xdr:col>33</xdr:col>
      <xdr:colOff>238125</xdr:colOff>
      <xdr:row>71</xdr:row>
      <xdr:rowOff>7868</xdr:rowOff>
    </xdr:to>
    <xdr:sp macro="" textlink="">
      <xdr:nvSpPr>
        <xdr:cNvPr id="354" name="Text Box 22">
          <a:extLst>
            <a:ext uri="{FF2B5EF4-FFF2-40B4-BE49-F238E27FC236}">
              <a16:creationId xmlns="" xmlns:a16="http://schemas.microsoft.com/office/drawing/2014/main" id="{00000000-0008-0000-0100-000062010000}"/>
            </a:ext>
          </a:extLst>
        </xdr:cNvPr>
        <xdr:cNvSpPr txBox="1">
          <a:spLocks noChangeArrowheads="1"/>
        </xdr:cNvSpPr>
      </xdr:nvSpPr>
      <xdr:spPr bwMode="auto">
        <a:xfrm>
          <a:off x="19040475" y="44179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71</xdr:row>
      <xdr:rowOff>7868</xdr:rowOff>
    </xdr:from>
    <xdr:to>
      <xdr:col>33</xdr:col>
      <xdr:colOff>238125</xdr:colOff>
      <xdr:row>71</xdr:row>
      <xdr:rowOff>7868</xdr:rowOff>
    </xdr:to>
    <xdr:sp macro="" textlink="">
      <xdr:nvSpPr>
        <xdr:cNvPr id="355" name="Text Box 18">
          <a:extLst>
            <a:ext uri="{FF2B5EF4-FFF2-40B4-BE49-F238E27FC236}">
              <a16:creationId xmlns="" xmlns:a16="http://schemas.microsoft.com/office/drawing/2014/main" id="{00000000-0008-0000-0100-000063010000}"/>
            </a:ext>
          </a:extLst>
        </xdr:cNvPr>
        <xdr:cNvSpPr txBox="1">
          <a:spLocks noChangeArrowheads="1"/>
        </xdr:cNvSpPr>
      </xdr:nvSpPr>
      <xdr:spPr bwMode="auto">
        <a:xfrm>
          <a:off x="19040475" y="44179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71</xdr:row>
      <xdr:rowOff>7868</xdr:rowOff>
    </xdr:from>
    <xdr:to>
      <xdr:col>33</xdr:col>
      <xdr:colOff>238125</xdr:colOff>
      <xdr:row>71</xdr:row>
      <xdr:rowOff>7868</xdr:rowOff>
    </xdr:to>
    <xdr:sp macro="" textlink="">
      <xdr:nvSpPr>
        <xdr:cNvPr id="356" name="Text Box 22">
          <a:extLst>
            <a:ext uri="{FF2B5EF4-FFF2-40B4-BE49-F238E27FC236}">
              <a16:creationId xmlns="" xmlns:a16="http://schemas.microsoft.com/office/drawing/2014/main" id="{00000000-0008-0000-0100-000064010000}"/>
            </a:ext>
          </a:extLst>
        </xdr:cNvPr>
        <xdr:cNvSpPr txBox="1">
          <a:spLocks noChangeArrowheads="1"/>
        </xdr:cNvSpPr>
      </xdr:nvSpPr>
      <xdr:spPr bwMode="auto">
        <a:xfrm>
          <a:off x="19040475" y="44179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71</xdr:row>
      <xdr:rowOff>7868</xdr:rowOff>
    </xdr:from>
    <xdr:to>
      <xdr:col>33</xdr:col>
      <xdr:colOff>238125</xdr:colOff>
      <xdr:row>71</xdr:row>
      <xdr:rowOff>7868</xdr:rowOff>
    </xdr:to>
    <xdr:sp macro="" textlink="">
      <xdr:nvSpPr>
        <xdr:cNvPr id="357" name="Text Box 18">
          <a:extLst>
            <a:ext uri="{FF2B5EF4-FFF2-40B4-BE49-F238E27FC236}">
              <a16:creationId xmlns="" xmlns:a16="http://schemas.microsoft.com/office/drawing/2014/main" id="{00000000-0008-0000-0100-000065010000}"/>
            </a:ext>
          </a:extLst>
        </xdr:cNvPr>
        <xdr:cNvSpPr txBox="1">
          <a:spLocks noChangeArrowheads="1"/>
        </xdr:cNvSpPr>
      </xdr:nvSpPr>
      <xdr:spPr bwMode="auto">
        <a:xfrm>
          <a:off x="19040475" y="44179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71</xdr:row>
      <xdr:rowOff>7868</xdr:rowOff>
    </xdr:from>
    <xdr:to>
      <xdr:col>33</xdr:col>
      <xdr:colOff>238125</xdr:colOff>
      <xdr:row>71</xdr:row>
      <xdr:rowOff>7868</xdr:rowOff>
    </xdr:to>
    <xdr:sp macro="" textlink="">
      <xdr:nvSpPr>
        <xdr:cNvPr id="358" name="Text Box 22">
          <a:extLst>
            <a:ext uri="{FF2B5EF4-FFF2-40B4-BE49-F238E27FC236}">
              <a16:creationId xmlns="" xmlns:a16="http://schemas.microsoft.com/office/drawing/2014/main" id="{00000000-0008-0000-0100-000066010000}"/>
            </a:ext>
          </a:extLst>
        </xdr:cNvPr>
        <xdr:cNvSpPr txBox="1">
          <a:spLocks noChangeArrowheads="1"/>
        </xdr:cNvSpPr>
      </xdr:nvSpPr>
      <xdr:spPr bwMode="auto">
        <a:xfrm>
          <a:off x="19040475" y="44179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71</xdr:row>
      <xdr:rowOff>7868</xdr:rowOff>
    </xdr:from>
    <xdr:to>
      <xdr:col>33</xdr:col>
      <xdr:colOff>238125</xdr:colOff>
      <xdr:row>71</xdr:row>
      <xdr:rowOff>7868</xdr:rowOff>
    </xdr:to>
    <xdr:sp macro="" textlink="">
      <xdr:nvSpPr>
        <xdr:cNvPr id="359" name="Text Box 18">
          <a:extLst>
            <a:ext uri="{FF2B5EF4-FFF2-40B4-BE49-F238E27FC236}">
              <a16:creationId xmlns="" xmlns:a16="http://schemas.microsoft.com/office/drawing/2014/main" id="{00000000-0008-0000-0100-000067010000}"/>
            </a:ext>
          </a:extLst>
        </xdr:cNvPr>
        <xdr:cNvSpPr txBox="1">
          <a:spLocks noChangeArrowheads="1"/>
        </xdr:cNvSpPr>
      </xdr:nvSpPr>
      <xdr:spPr bwMode="auto">
        <a:xfrm>
          <a:off x="19040475" y="44179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71</xdr:row>
      <xdr:rowOff>7868</xdr:rowOff>
    </xdr:from>
    <xdr:to>
      <xdr:col>33</xdr:col>
      <xdr:colOff>238125</xdr:colOff>
      <xdr:row>71</xdr:row>
      <xdr:rowOff>7868</xdr:rowOff>
    </xdr:to>
    <xdr:sp macro="" textlink="">
      <xdr:nvSpPr>
        <xdr:cNvPr id="360" name="Text Box 22">
          <a:extLst>
            <a:ext uri="{FF2B5EF4-FFF2-40B4-BE49-F238E27FC236}">
              <a16:creationId xmlns="" xmlns:a16="http://schemas.microsoft.com/office/drawing/2014/main" id="{00000000-0008-0000-0100-000068010000}"/>
            </a:ext>
          </a:extLst>
        </xdr:cNvPr>
        <xdr:cNvSpPr txBox="1">
          <a:spLocks noChangeArrowheads="1"/>
        </xdr:cNvSpPr>
      </xdr:nvSpPr>
      <xdr:spPr bwMode="auto">
        <a:xfrm>
          <a:off x="19040475" y="44179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71</xdr:row>
      <xdr:rowOff>7868</xdr:rowOff>
    </xdr:from>
    <xdr:to>
      <xdr:col>33</xdr:col>
      <xdr:colOff>238125</xdr:colOff>
      <xdr:row>71</xdr:row>
      <xdr:rowOff>7868</xdr:rowOff>
    </xdr:to>
    <xdr:sp macro="" textlink="">
      <xdr:nvSpPr>
        <xdr:cNvPr id="361" name="Text Box 18">
          <a:extLst>
            <a:ext uri="{FF2B5EF4-FFF2-40B4-BE49-F238E27FC236}">
              <a16:creationId xmlns="" xmlns:a16="http://schemas.microsoft.com/office/drawing/2014/main" id="{00000000-0008-0000-0100-000069010000}"/>
            </a:ext>
          </a:extLst>
        </xdr:cNvPr>
        <xdr:cNvSpPr txBox="1">
          <a:spLocks noChangeArrowheads="1"/>
        </xdr:cNvSpPr>
      </xdr:nvSpPr>
      <xdr:spPr bwMode="auto">
        <a:xfrm>
          <a:off x="19040475" y="44179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71</xdr:row>
      <xdr:rowOff>7868</xdr:rowOff>
    </xdr:from>
    <xdr:to>
      <xdr:col>34</xdr:col>
      <xdr:colOff>238125</xdr:colOff>
      <xdr:row>71</xdr:row>
      <xdr:rowOff>7868</xdr:rowOff>
    </xdr:to>
    <xdr:sp macro="" textlink="">
      <xdr:nvSpPr>
        <xdr:cNvPr id="362" name="Text Box 22">
          <a:extLst>
            <a:ext uri="{FF2B5EF4-FFF2-40B4-BE49-F238E27FC236}">
              <a16:creationId xmlns="" xmlns:a16="http://schemas.microsoft.com/office/drawing/2014/main" id="{00000000-0008-0000-0100-00006A010000}"/>
            </a:ext>
          </a:extLst>
        </xdr:cNvPr>
        <xdr:cNvSpPr txBox="1">
          <a:spLocks noChangeArrowheads="1"/>
        </xdr:cNvSpPr>
      </xdr:nvSpPr>
      <xdr:spPr bwMode="auto">
        <a:xfrm>
          <a:off x="20069175" y="44179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71</xdr:row>
      <xdr:rowOff>7868</xdr:rowOff>
    </xdr:from>
    <xdr:to>
      <xdr:col>34</xdr:col>
      <xdr:colOff>238125</xdr:colOff>
      <xdr:row>71</xdr:row>
      <xdr:rowOff>7868</xdr:rowOff>
    </xdr:to>
    <xdr:sp macro="" textlink="">
      <xdr:nvSpPr>
        <xdr:cNvPr id="363" name="Text Box 18">
          <a:extLst>
            <a:ext uri="{FF2B5EF4-FFF2-40B4-BE49-F238E27FC236}">
              <a16:creationId xmlns="" xmlns:a16="http://schemas.microsoft.com/office/drawing/2014/main" id="{00000000-0008-0000-0100-00006B010000}"/>
            </a:ext>
          </a:extLst>
        </xdr:cNvPr>
        <xdr:cNvSpPr txBox="1">
          <a:spLocks noChangeArrowheads="1"/>
        </xdr:cNvSpPr>
      </xdr:nvSpPr>
      <xdr:spPr bwMode="auto">
        <a:xfrm>
          <a:off x="20069175" y="44179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71</xdr:row>
      <xdr:rowOff>7868</xdr:rowOff>
    </xdr:from>
    <xdr:to>
      <xdr:col>34</xdr:col>
      <xdr:colOff>238125</xdr:colOff>
      <xdr:row>71</xdr:row>
      <xdr:rowOff>7868</xdr:rowOff>
    </xdr:to>
    <xdr:sp macro="" textlink="">
      <xdr:nvSpPr>
        <xdr:cNvPr id="364" name="Text Box 22">
          <a:extLst>
            <a:ext uri="{FF2B5EF4-FFF2-40B4-BE49-F238E27FC236}">
              <a16:creationId xmlns="" xmlns:a16="http://schemas.microsoft.com/office/drawing/2014/main" id="{00000000-0008-0000-0100-00006C010000}"/>
            </a:ext>
          </a:extLst>
        </xdr:cNvPr>
        <xdr:cNvSpPr txBox="1">
          <a:spLocks noChangeArrowheads="1"/>
        </xdr:cNvSpPr>
      </xdr:nvSpPr>
      <xdr:spPr bwMode="auto">
        <a:xfrm>
          <a:off x="20069175" y="44179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71</xdr:row>
      <xdr:rowOff>7868</xdr:rowOff>
    </xdr:from>
    <xdr:to>
      <xdr:col>34</xdr:col>
      <xdr:colOff>238125</xdr:colOff>
      <xdr:row>71</xdr:row>
      <xdr:rowOff>7868</xdr:rowOff>
    </xdr:to>
    <xdr:sp macro="" textlink="">
      <xdr:nvSpPr>
        <xdr:cNvPr id="365" name="Text Box 18">
          <a:extLst>
            <a:ext uri="{FF2B5EF4-FFF2-40B4-BE49-F238E27FC236}">
              <a16:creationId xmlns="" xmlns:a16="http://schemas.microsoft.com/office/drawing/2014/main" id="{00000000-0008-0000-0100-00006D010000}"/>
            </a:ext>
          </a:extLst>
        </xdr:cNvPr>
        <xdr:cNvSpPr txBox="1">
          <a:spLocks noChangeArrowheads="1"/>
        </xdr:cNvSpPr>
      </xdr:nvSpPr>
      <xdr:spPr bwMode="auto">
        <a:xfrm>
          <a:off x="20069175" y="44179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71</xdr:row>
      <xdr:rowOff>7868</xdr:rowOff>
    </xdr:from>
    <xdr:to>
      <xdr:col>34</xdr:col>
      <xdr:colOff>238125</xdr:colOff>
      <xdr:row>71</xdr:row>
      <xdr:rowOff>7868</xdr:rowOff>
    </xdr:to>
    <xdr:sp macro="" textlink="">
      <xdr:nvSpPr>
        <xdr:cNvPr id="366" name="Text Box 22">
          <a:extLst>
            <a:ext uri="{FF2B5EF4-FFF2-40B4-BE49-F238E27FC236}">
              <a16:creationId xmlns="" xmlns:a16="http://schemas.microsoft.com/office/drawing/2014/main" id="{00000000-0008-0000-0100-00006E010000}"/>
            </a:ext>
          </a:extLst>
        </xdr:cNvPr>
        <xdr:cNvSpPr txBox="1">
          <a:spLocks noChangeArrowheads="1"/>
        </xdr:cNvSpPr>
      </xdr:nvSpPr>
      <xdr:spPr bwMode="auto">
        <a:xfrm>
          <a:off x="20069175" y="44179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71</xdr:row>
      <xdr:rowOff>7868</xdr:rowOff>
    </xdr:from>
    <xdr:to>
      <xdr:col>34</xdr:col>
      <xdr:colOff>238125</xdr:colOff>
      <xdr:row>71</xdr:row>
      <xdr:rowOff>7868</xdr:rowOff>
    </xdr:to>
    <xdr:sp macro="" textlink="">
      <xdr:nvSpPr>
        <xdr:cNvPr id="367" name="Text Box 18">
          <a:extLst>
            <a:ext uri="{FF2B5EF4-FFF2-40B4-BE49-F238E27FC236}">
              <a16:creationId xmlns="" xmlns:a16="http://schemas.microsoft.com/office/drawing/2014/main" id="{00000000-0008-0000-0100-00006F010000}"/>
            </a:ext>
          </a:extLst>
        </xdr:cNvPr>
        <xdr:cNvSpPr txBox="1">
          <a:spLocks noChangeArrowheads="1"/>
        </xdr:cNvSpPr>
      </xdr:nvSpPr>
      <xdr:spPr bwMode="auto">
        <a:xfrm>
          <a:off x="20069175" y="44179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71</xdr:row>
      <xdr:rowOff>7868</xdr:rowOff>
    </xdr:from>
    <xdr:to>
      <xdr:col>34</xdr:col>
      <xdr:colOff>238125</xdr:colOff>
      <xdr:row>71</xdr:row>
      <xdr:rowOff>7868</xdr:rowOff>
    </xdr:to>
    <xdr:sp macro="" textlink="">
      <xdr:nvSpPr>
        <xdr:cNvPr id="368" name="Text Box 22">
          <a:extLst>
            <a:ext uri="{FF2B5EF4-FFF2-40B4-BE49-F238E27FC236}">
              <a16:creationId xmlns="" xmlns:a16="http://schemas.microsoft.com/office/drawing/2014/main" id="{00000000-0008-0000-0100-000070010000}"/>
            </a:ext>
          </a:extLst>
        </xdr:cNvPr>
        <xdr:cNvSpPr txBox="1">
          <a:spLocks noChangeArrowheads="1"/>
        </xdr:cNvSpPr>
      </xdr:nvSpPr>
      <xdr:spPr bwMode="auto">
        <a:xfrm>
          <a:off x="20069175" y="44179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71</xdr:row>
      <xdr:rowOff>7868</xdr:rowOff>
    </xdr:from>
    <xdr:to>
      <xdr:col>34</xdr:col>
      <xdr:colOff>238125</xdr:colOff>
      <xdr:row>71</xdr:row>
      <xdr:rowOff>7868</xdr:rowOff>
    </xdr:to>
    <xdr:sp macro="" textlink="">
      <xdr:nvSpPr>
        <xdr:cNvPr id="369" name="Text Box 18">
          <a:extLst>
            <a:ext uri="{FF2B5EF4-FFF2-40B4-BE49-F238E27FC236}">
              <a16:creationId xmlns="" xmlns:a16="http://schemas.microsoft.com/office/drawing/2014/main" id="{00000000-0008-0000-0100-000071010000}"/>
            </a:ext>
          </a:extLst>
        </xdr:cNvPr>
        <xdr:cNvSpPr txBox="1">
          <a:spLocks noChangeArrowheads="1"/>
        </xdr:cNvSpPr>
      </xdr:nvSpPr>
      <xdr:spPr bwMode="auto">
        <a:xfrm>
          <a:off x="20069175" y="44179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72</xdr:row>
      <xdr:rowOff>7868</xdr:rowOff>
    </xdr:from>
    <xdr:to>
      <xdr:col>33</xdr:col>
      <xdr:colOff>238125</xdr:colOff>
      <xdr:row>72</xdr:row>
      <xdr:rowOff>7868</xdr:rowOff>
    </xdr:to>
    <xdr:sp macro="" textlink="">
      <xdr:nvSpPr>
        <xdr:cNvPr id="370" name="Text Box 22">
          <a:extLst>
            <a:ext uri="{FF2B5EF4-FFF2-40B4-BE49-F238E27FC236}">
              <a16:creationId xmlns="" xmlns:a16="http://schemas.microsoft.com/office/drawing/2014/main" id="{00000000-0008-0000-0100-000072010000}"/>
            </a:ext>
          </a:extLst>
        </xdr:cNvPr>
        <xdr:cNvSpPr txBox="1">
          <a:spLocks noChangeArrowheads="1"/>
        </xdr:cNvSpPr>
      </xdr:nvSpPr>
      <xdr:spPr bwMode="auto">
        <a:xfrm>
          <a:off x="19040475" y="48656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72</xdr:row>
      <xdr:rowOff>7868</xdr:rowOff>
    </xdr:from>
    <xdr:to>
      <xdr:col>33</xdr:col>
      <xdr:colOff>238125</xdr:colOff>
      <xdr:row>72</xdr:row>
      <xdr:rowOff>7868</xdr:rowOff>
    </xdr:to>
    <xdr:sp macro="" textlink="">
      <xdr:nvSpPr>
        <xdr:cNvPr id="371" name="Text Box 18">
          <a:extLst>
            <a:ext uri="{FF2B5EF4-FFF2-40B4-BE49-F238E27FC236}">
              <a16:creationId xmlns="" xmlns:a16="http://schemas.microsoft.com/office/drawing/2014/main" id="{00000000-0008-0000-0100-000073010000}"/>
            </a:ext>
          </a:extLst>
        </xdr:cNvPr>
        <xdr:cNvSpPr txBox="1">
          <a:spLocks noChangeArrowheads="1"/>
        </xdr:cNvSpPr>
      </xdr:nvSpPr>
      <xdr:spPr bwMode="auto">
        <a:xfrm>
          <a:off x="19040475" y="48656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72</xdr:row>
      <xdr:rowOff>7868</xdr:rowOff>
    </xdr:from>
    <xdr:to>
      <xdr:col>33</xdr:col>
      <xdr:colOff>238125</xdr:colOff>
      <xdr:row>72</xdr:row>
      <xdr:rowOff>7868</xdr:rowOff>
    </xdr:to>
    <xdr:sp macro="" textlink="">
      <xdr:nvSpPr>
        <xdr:cNvPr id="372" name="Text Box 22">
          <a:extLst>
            <a:ext uri="{FF2B5EF4-FFF2-40B4-BE49-F238E27FC236}">
              <a16:creationId xmlns="" xmlns:a16="http://schemas.microsoft.com/office/drawing/2014/main" id="{00000000-0008-0000-0100-000074010000}"/>
            </a:ext>
          </a:extLst>
        </xdr:cNvPr>
        <xdr:cNvSpPr txBox="1">
          <a:spLocks noChangeArrowheads="1"/>
        </xdr:cNvSpPr>
      </xdr:nvSpPr>
      <xdr:spPr bwMode="auto">
        <a:xfrm>
          <a:off x="19040475" y="48656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72</xdr:row>
      <xdr:rowOff>7868</xdr:rowOff>
    </xdr:from>
    <xdr:to>
      <xdr:col>33</xdr:col>
      <xdr:colOff>238125</xdr:colOff>
      <xdr:row>72</xdr:row>
      <xdr:rowOff>7868</xdr:rowOff>
    </xdr:to>
    <xdr:sp macro="" textlink="">
      <xdr:nvSpPr>
        <xdr:cNvPr id="373" name="Text Box 18">
          <a:extLst>
            <a:ext uri="{FF2B5EF4-FFF2-40B4-BE49-F238E27FC236}">
              <a16:creationId xmlns="" xmlns:a16="http://schemas.microsoft.com/office/drawing/2014/main" id="{00000000-0008-0000-0100-000075010000}"/>
            </a:ext>
          </a:extLst>
        </xdr:cNvPr>
        <xdr:cNvSpPr txBox="1">
          <a:spLocks noChangeArrowheads="1"/>
        </xdr:cNvSpPr>
      </xdr:nvSpPr>
      <xdr:spPr bwMode="auto">
        <a:xfrm>
          <a:off x="19040475" y="48656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72</xdr:row>
      <xdr:rowOff>7868</xdr:rowOff>
    </xdr:from>
    <xdr:to>
      <xdr:col>33</xdr:col>
      <xdr:colOff>238125</xdr:colOff>
      <xdr:row>72</xdr:row>
      <xdr:rowOff>7868</xdr:rowOff>
    </xdr:to>
    <xdr:sp macro="" textlink="">
      <xdr:nvSpPr>
        <xdr:cNvPr id="374" name="Text Box 22">
          <a:extLst>
            <a:ext uri="{FF2B5EF4-FFF2-40B4-BE49-F238E27FC236}">
              <a16:creationId xmlns="" xmlns:a16="http://schemas.microsoft.com/office/drawing/2014/main" id="{00000000-0008-0000-0100-000076010000}"/>
            </a:ext>
          </a:extLst>
        </xdr:cNvPr>
        <xdr:cNvSpPr txBox="1">
          <a:spLocks noChangeArrowheads="1"/>
        </xdr:cNvSpPr>
      </xdr:nvSpPr>
      <xdr:spPr bwMode="auto">
        <a:xfrm>
          <a:off x="19040475" y="48656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72</xdr:row>
      <xdr:rowOff>7868</xdr:rowOff>
    </xdr:from>
    <xdr:to>
      <xdr:col>33</xdr:col>
      <xdr:colOff>238125</xdr:colOff>
      <xdr:row>72</xdr:row>
      <xdr:rowOff>7868</xdr:rowOff>
    </xdr:to>
    <xdr:sp macro="" textlink="">
      <xdr:nvSpPr>
        <xdr:cNvPr id="375" name="Text Box 18">
          <a:extLst>
            <a:ext uri="{FF2B5EF4-FFF2-40B4-BE49-F238E27FC236}">
              <a16:creationId xmlns="" xmlns:a16="http://schemas.microsoft.com/office/drawing/2014/main" id="{00000000-0008-0000-0100-000077010000}"/>
            </a:ext>
          </a:extLst>
        </xdr:cNvPr>
        <xdr:cNvSpPr txBox="1">
          <a:spLocks noChangeArrowheads="1"/>
        </xdr:cNvSpPr>
      </xdr:nvSpPr>
      <xdr:spPr bwMode="auto">
        <a:xfrm>
          <a:off x="19040475" y="48656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72</xdr:row>
      <xdr:rowOff>7868</xdr:rowOff>
    </xdr:from>
    <xdr:to>
      <xdr:col>33</xdr:col>
      <xdr:colOff>238125</xdr:colOff>
      <xdr:row>72</xdr:row>
      <xdr:rowOff>7868</xdr:rowOff>
    </xdr:to>
    <xdr:sp macro="" textlink="">
      <xdr:nvSpPr>
        <xdr:cNvPr id="376" name="Text Box 22">
          <a:extLst>
            <a:ext uri="{FF2B5EF4-FFF2-40B4-BE49-F238E27FC236}">
              <a16:creationId xmlns="" xmlns:a16="http://schemas.microsoft.com/office/drawing/2014/main" id="{00000000-0008-0000-0100-000078010000}"/>
            </a:ext>
          </a:extLst>
        </xdr:cNvPr>
        <xdr:cNvSpPr txBox="1">
          <a:spLocks noChangeArrowheads="1"/>
        </xdr:cNvSpPr>
      </xdr:nvSpPr>
      <xdr:spPr bwMode="auto">
        <a:xfrm>
          <a:off x="19040475" y="48656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72</xdr:row>
      <xdr:rowOff>7868</xdr:rowOff>
    </xdr:from>
    <xdr:to>
      <xdr:col>33</xdr:col>
      <xdr:colOff>238125</xdr:colOff>
      <xdr:row>72</xdr:row>
      <xdr:rowOff>7868</xdr:rowOff>
    </xdr:to>
    <xdr:sp macro="" textlink="">
      <xdr:nvSpPr>
        <xdr:cNvPr id="377" name="Text Box 18">
          <a:extLst>
            <a:ext uri="{FF2B5EF4-FFF2-40B4-BE49-F238E27FC236}">
              <a16:creationId xmlns="" xmlns:a16="http://schemas.microsoft.com/office/drawing/2014/main" id="{00000000-0008-0000-0100-000079010000}"/>
            </a:ext>
          </a:extLst>
        </xdr:cNvPr>
        <xdr:cNvSpPr txBox="1">
          <a:spLocks noChangeArrowheads="1"/>
        </xdr:cNvSpPr>
      </xdr:nvSpPr>
      <xdr:spPr bwMode="auto">
        <a:xfrm>
          <a:off x="19040475" y="48656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72</xdr:row>
      <xdr:rowOff>7868</xdr:rowOff>
    </xdr:from>
    <xdr:to>
      <xdr:col>34</xdr:col>
      <xdr:colOff>238125</xdr:colOff>
      <xdr:row>72</xdr:row>
      <xdr:rowOff>7868</xdr:rowOff>
    </xdr:to>
    <xdr:sp macro="" textlink="">
      <xdr:nvSpPr>
        <xdr:cNvPr id="378" name="Text Box 22">
          <a:extLst>
            <a:ext uri="{FF2B5EF4-FFF2-40B4-BE49-F238E27FC236}">
              <a16:creationId xmlns="" xmlns:a16="http://schemas.microsoft.com/office/drawing/2014/main" id="{00000000-0008-0000-0100-00007A010000}"/>
            </a:ext>
          </a:extLst>
        </xdr:cNvPr>
        <xdr:cNvSpPr txBox="1">
          <a:spLocks noChangeArrowheads="1"/>
        </xdr:cNvSpPr>
      </xdr:nvSpPr>
      <xdr:spPr bwMode="auto">
        <a:xfrm>
          <a:off x="20069175" y="48656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72</xdr:row>
      <xdr:rowOff>7868</xdr:rowOff>
    </xdr:from>
    <xdr:to>
      <xdr:col>34</xdr:col>
      <xdr:colOff>238125</xdr:colOff>
      <xdr:row>72</xdr:row>
      <xdr:rowOff>7868</xdr:rowOff>
    </xdr:to>
    <xdr:sp macro="" textlink="">
      <xdr:nvSpPr>
        <xdr:cNvPr id="379" name="Text Box 18">
          <a:extLst>
            <a:ext uri="{FF2B5EF4-FFF2-40B4-BE49-F238E27FC236}">
              <a16:creationId xmlns="" xmlns:a16="http://schemas.microsoft.com/office/drawing/2014/main" id="{00000000-0008-0000-0100-00007B010000}"/>
            </a:ext>
          </a:extLst>
        </xdr:cNvPr>
        <xdr:cNvSpPr txBox="1">
          <a:spLocks noChangeArrowheads="1"/>
        </xdr:cNvSpPr>
      </xdr:nvSpPr>
      <xdr:spPr bwMode="auto">
        <a:xfrm>
          <a:off x="20069175" y="48656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72</xdr:row>
      <xdr:rowOff>7868</xdr:rowOff>
    </xdr:from>
    <xdr:to>
      <xdr:col>34</xdr:col>
      <xdr:colOff>238125</xdr:colOff>
      <xdr:row>72</xdr:row>
      <xdr:rowOff>7868</xdr:rowOff>
    </xdr:to>
    <xdr:sp macro="" textlink="">
      <xdr:nvSpPr>
        <xdr:cNvPr id="380" name="Text Box 22">
          <a:extLst>
            <a:ext uri="{FF2B5EF4-FFF2-40B4-BE49-F238E27FC236}">
              <a16:creationId xmlns="" xmlns:a16="http://schemas.microsoft.com/office/drawing/2014/main" id="{00000000-0008-0000-0100-00007C010000}"/>
            </a:ext>
          </a:extLst>
        </xdr:cNvPr>
        <xdr:cNvSpPr txBox="1">
          <a:spLocks noChangeArrowheads="1"/>
        </xdr:cNvSpPr>
      </xdr:nvSpPr>
      <xdr:spPr bwMode="auto">
        <a:xfrm>
          <a:off x="20069175" y="48656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72</xdr:row>
      <xdr:rowOff>7868</xdr:rowOff>
    </xdr:from>
    <xdr:to>
      <xdr:col>34</xdr:col>
      <xdr:colOff>238125</xdr:colOff>
      <xdr:row>72</xdr:row>
      <xdr:rowOff>7868</xdr:rowOff>
    </xdr:to>
    <xdr:sp macro="" textlink="">
      <xdr:nvSpPr>
        <xdr:cNvPr id="381" name="Text Box 18">
          <a:extLst>
            <a:ext uri="{FF2B5EF4-FFF2-40B4-BE49-F238E27FC236}">
              <a16:creationId xmlns="" xmlns:a16="http://schemas.microsoft.com/office/drawing/2014/main" id="{00000000-0008-0000-0100-00007D010000}"/>
            </a:ext>
          </a:extLst>
        </xdr:cNvPr>
        <xdr:cNvSpPr txBox="1">
          <a:spLocks noChangeArrowheads="1"/>
        </xdr:cNvSpPr>
      </xdr:nvSpPr>
      <xdr:spPr bwMode="auto">
        <a:xfrm>
          <a:off x="20069175" y="48656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72</xdr:row>
      <xdr:rowOff>7868</xdr:rowOff>
    </xdr:from>
    <xdr:to>
      <xdr:col>34</xdr:col>
      <xdr:colOff>238125</xdr:colOff>
      <xdr:row>72</xdr:row>
      <xdr:rowOff>7868</xdr:rowOff>
    </xdr:to>
    <xdr:sp macro="" textlink="">
      <xdr:nvSpPr>
        <xdr:cNvPr id="382" name="Text Box 22">
          <a:extLst>
            <a:ext uri="{FF2B5EF4-FFF2-40B4-BE49-F238E27FC236}">
              <a16:creationId xmlns="" xmlns:a16="http://schemas.microsoft.com/office/drawing/2014/main" id="{00000000-0008-0000-0100-00007E010000}"/>
            </a:ext>
          </a:extLst>
        </xdr:cNvPr>
        <xdr:cNvSpPr txBox="1">
          <a:spLocks noChangeArrowheads="1"/>
        </xdr:cNvSpPr>
      </xdr:nvSpPr>
      <xdr:spPr bwMode="auto">
        <a:xfrm>
          <a:off x="20069175" y="48656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72</xdr:row>
      <xdr:rowOff>7868</xdr:rowOff>
    </xdr:from>
    <xdr:to>
      <xdr:col>34</xdr:col>
      <xdr:colOff>238125</xdr:colOff>
      <xdr:row>72</xdr:row>
      <xdr:rowOff>7868</xdr:rowOff>
    </xdr:to>
    <xdr:sp macro="" textlink="">
      <xdr:nvSpPr>
        <xdr:cNvPr id="383" name="Text Box 18">
          <a:extLst>
            <a:ext uri="{FF2B5EF4-FFF2-40B4-BE49-F238E27FC236}">
              <a16:creationId xmlns="" xmlns:a16="http://schemas.microsoft.com/office/drawing/2014/main" id="{00000000-0008-0000-0100-00007F010000}"/>
            </a:ext>
          </a:extLst>
        </xdr:cNvPr>
        <xdr:cNvSpPr txBox="1">
          <a:spLocks noChangeArrowheads="1"/>
        </xdr:cNvSpPr>
      </xdr:nvSpPr>
      <xdr:spPr bwMode="auto">
        <a:xfrm>
          <a:off x="20069175" y="48656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72</xdr:row>
      <xdr:rowOff>7868</xdr:rowOff>
    </xdr:from>
    <xdr:to>
      <xdr:col>34</xdr:col>
      <xdr:colOff>238125</xdr:colOff>
      <xdr:row>72</xdr:row>
      <xdr:rowOff>7868</xdr:rowOff>
    </xdr:to>
    <xdr:sp macro="" textlink="">
      <xdr:nvSpPr>
        <xdr:cNvPr id="384" name="Text Box 22">
          <a:extLst>
            <a:ext uri="{FF2B5EF4-FFF2-40B4-BE49-F238E27FC236}">
              <a16:creationId xmlns="" xmlns:a16="http://schemas.microsoft.com/office/drawing/2014/main" id="{00000000-0008-0000-0100-000080010000}"/>
            </a:ext>
          </a:extLst>
        </xdr:cNvPr>
        <xdr:cNvSpPr txBox="1">
          <a:spLocks noChangeArrowheads="1"/>
        </xdr:cNvSpPr>
      </xdr:nvSpPr>
      <xdr:spPr bwMode="auto">
        <a:xfrm>
          <a:off x="20069175" y="48656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72</xdr:row>
      <xdr:rowOff>7868</xdr:rowOff>
    </xdr:from>
    <xdr:to>
      <xdr:col>34</xdr:col>
      <xdr:colOff>238125</xdr:colOff>
      <xdr:row>72</xdr:row>
      <xdr:rowOff>7868</xdr:rowOff>
    </xdr:to>
    <xdr:sp macro="" textlink="">
      <xdr:nvSpPr>
        <xdr:cNvPr id="385" name="Text Box 18">
          <a:extLst>
            <a:ext uri="{FF2B5EF4-FFF2-40B4-BE49-F238E27FC236}">
              <a16:creationId xmlns="" xmlns:a16="http://schemas.microsoft.com/office/drawing/2014/main" id="{00000000-0008-0000-0100-000081010000}"/>
            </a:ext>
          </a:extLst>
        </xdr:cNvPr>
        <xdr:cNvSpPr txBox="1">
          <a:spLocks noChangeArrowheads="1"/>
        </xdr:cNvSpPr>
      </xdr:nvSpPr>
      <xdr:spPr bwMode="auto">
        <a:xfrm>
          <a:off x="20069175" y="48656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73</xdr:row>
      <xdr:rowOff>7868</xdr:rowOff>
    </xdr:from>
    <xdr:to>
      <xdr:col>33</xdr:col>
      <xdr:colOff>238125</xdr:colOff>
      <xdr:row>73</xdr:row>
      <xdr:rowOff>7868</xdr:rowOff>
    </xdr:to>
    <xdr:sp macro="" textlink="">
      <xdr:nvSpPr>
        <xdr:cNvPr id="386" name="Text Box 22">
          <a:extLst>
            <a:ext uri="{FF2B5EF4-FFF2-40B4-BE49-F238E27FC236}">
              <a16:creationId xmlns="" xmlns:a16="http://schemas.microsoft.com/office/drawing/2014/main" id="{00000000-0008-0000-0100-000082010000}"/>
            </a:ext>
          </a:extLst>
        </xdr:cNvPr>
        <xdr:cNvSpPr txBox="1">
          <a:spLocks noChangeArrowheads="1"/>
        </xdr:cNvSpPr>
      </xdr:nvSpPr>
      <xdr:spPr bwMode="auto">
        <a:xfrm>
          <a:off x="19040475" y="53132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73</xdr:row>
      <xdr:rowOff>7868</xdr:rowOff>
    </xdr:from>
    <xdr:to>
      <xdr:col>33</xdr:col>
      <xdr:colOff>238125</xdr:colOff>
      <xdr:row>73</xdr:row>
      <xdr:rowOff>7868</xdr:rowOff>
    </xdr:to>
    <xdr:sp macro="" textlink="">
      <xdr:nvSpPr>
        <xdr:cNvPr id="387" name="Text Box 18">
          <a:extLst>
            <a:ext uri="{FF2B5EF4-FFF2-40B4-BE49-F238E27FC236}">
              <a16:creationId xmlns="" xmlns:a16="http://schemas.microsoft.com/office/drawing/2014/main" id="{00000000-0008-0000-0100-000083010000}"/>
            </a:ext>
          </a:extLst>
        </xdr:cNvPr>
        <xdr:cNvSpPr txBox="1">
          <a:spLocks noChangeArrowheads="1"/>
        </xdr:cNvSpPr>
      </xdr:nvSpPr>
      <xdr:spPr bwMode="auto">
        <a:xfrm>
          <a:off x="19040475" y="53132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73</xdr:row>
      <xdr:rowOff>7868</xdr:rowOff>
    </xdr:from>
    <xdr:to>
      <xdr:col>33</xdr:col>
      <xdr:colOff>238125</xdr:colOff>
      <xdr:row>73</xdr:row>
      <xdr:rowOff>7868</xdr:rowOff>
    </xdr:to>
    <xdr:sp macro="" textlink="">
      <xdr:nvSpPr>
        <xdr:cNvPr id="388" name="Text Box 22">
          <a:extLst>
            <a:ext uri="{FF2B5EF4-FFF2-40B4-BE49-F238E27FC236}">
              <a16:creationId xmlns="" xmlns:a16="http://schemas.microsoft.com/office/drawing/2014/main" id="{00000000-0008-0000-0100-000084010000}"/>
            </a:ext>
          </a:extLst>
        </xdr:cNvPr>
        <xdr:cNvSpPr txBox="1">
          <a:spLocks noChangeArrowheads="1"/>
        </xdr:cNvSpPr>
      </xdr:nvSpPr>
      <xdr:spPr bwMode="auto">
        <a:xfrm>
          <a:off x="19040475" y="53132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73</xdr:row>
      <xdr:rowOff>7868</xdr:rowOff>
    </xdr:from>
    <xdr:to>
      <xdr:col>33</xdr:col>
      <xdr:colOff>238125</xdr:colOff>
      <xdr:row>73</xdr:row>
      <xdr:rowOff>7868</xdr:rowOff>
    </xdr:to>
    <xdr:sp macro="" textlink="">
      <xdr:nvSpPr>
        <xdr:cNvPr id="389" name="Text Box 18">
          <a:extLst>
            <a:ext uri="{FF2B5EF4-FFF2-40B4-BE49-F238E27FC236}">
              <a16:creationId xmlns="" xmlns:a16="http://schemas.microsoft.com/office/drawing/2014/main" id="{00000000-0008-0000-0100-000085010000}"/>
            </a:ext>
          </a:extLst>
        </xdr:cNvPr>
        <xdr:cNvSpPr txBox="1">
          <a:spLocks noChangeArrowheads="1"/>
        </xdr:cNvSpPr>
      </xdr:nvSpPr>
      <xdr:spPr bwMode="auto">
        <a:xfrm>
          <a:off x="19040475" y="53132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73</xdr:row>
      <xdr:rowOff>7868</xdr:rowOff>
    </xdr:from>
    <xdr:to>
      <xdr:col>33</xdr:col>
      <xdr:colOff>238125</xdr:colOff>
      <xdr:row>73</xdr:row>
      <xdr:rowOff>7868</xdr:rowOff>
    </xdr:to>
    <xdr:sp macro="" textlink="">
      <xdr:nvSpPr>
        <xdr:cNvPr id="390" name="Text Box 22">
          <a:extLst>
            <a:ext uri="{FF2B5EF4-FFF2-40B4-BE49-F238E27FC236}">
              <a16:creationId xmlns="" xmlns:a16="http://schemas.microsoft.com/office/drawing/2014/main" id="{00000000-0008-0000-0100-000086010000}"/>
            </a:ext>
          </a:extLst>
        </xdr:cNvPr>
        <xdr:cNvSpPr txBox="1">
          <a:spLocks noChangeArrowheads="1"/>
        </xdr:cNvSpPr>
      </xdr:nvSpPr>
      <xdr:spPr bwMode="auto">
        <a:xfrm>
          <a:off x="19040475" y="53132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73</xdr:row>
      <xdr:rowOff>7868</xdr:rowOff>
    </xdr:from>
    <xdr:to>
      <xdr:col>33</xdr:col>
      <xdr:colOff>238125</xdr:colOff>
      <xdr:row>73</xdr:row>
      <xdr:rowOff>7868</xdr:rowOff>
    </xdr:to>
    <xdr:sp macro="" textlink="">
      <xdr:nvSpPr>
        <xdr:cNvPr id="391" name="Text Box 18">
          <a:extLst>
            <a:ext uri="{FF2B5EF4-FFF2-40B4-BE49-F238E27FC236}">
              <a16:creationId xmlns="" xmlns:a16="http://schemas.microsoft.com/office/drawing/2014/main" id="{00000000-0008-0000-0100-000087010000}"/>
            </a:ext>
          </a:extLst>
        </xdr:cNvPr>
        <xdr:cNvSpPr txBox="1">
          <a:spLocks noChangeArrowheads="1"/>
        </xdr:cNvSpPr>
      </xdr:nvSpPr>
      <xdr:spPr bwMode="auto">
        <a:xfrm>
          <a:off x="19040475" y="53132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73</xdr:row>
      <xdr:rowOff>7868</xdr:rowOff>
    </xdr:from>
    <xdr:to>
      <xdr:col>33</xdr:col>
      <xdr:colOff>238125</xdr:colOff>
      <xdr:row>73</xdr:row>
      <xdr:rowOff>7868</xdr:rowOff>
    </xdr:to>
    <xdr:sp macro="" textlink="">
      <xdr:nvSpPr>
        <xdr:cNvPr id="392" name="Text Box 22">
          <a:extLst>
            <a:ext uri="{FF2B5EF4-FFF2-40B4-BE49-F238E27FC236}">
              <a16:creationId xmlns="" xmlns:a16="http://schemas.microsoft.com/office/drawing/2014/main" id="{00000000-0008-0000-0100-000088010000}"/>
            </a:ext>
          </a:extLst>
        </xdr:cNvPr>
        <xdr:cNvSpPr txBox="1">
          <a:spLocks noChangeArrowheads="1"/>
        </xdr:cNvSpPr>
      </xdr:nvSpPr>
      <xdr:spPr bwMode="auto">
        <a:xfrm>
          <a:off x="19040475" y="53132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73</xdr:row>
      <xdr:rowOff>7868</xdr:rowOff>
    </xdr:from>
    <xdr:to>
      <xdr:col>33</xdr:col>
      <xdr:colOff>238125</xdr:colOff>
      <xdr:row>73</xdr:row>
      <xdr:rowOff>7868</xdr:rowOff>
    </xdr:to>
    <xdr:sp macro="" textlink="">
      <xdr:nvSpPr>
        <xdr:cNvPr id="393" name="Text Box 18">
          <a:extLst>
            <a:ext uri="{FF2B5EF4-FFF2-40B4-BE49-F238E27FC236}">
              <a16:creationId xmlns="" xmlns:a16="http://schemas.microsoft.com/office/drawing/2014/main" id="{00000000-0008-0000-0100-000089010000}"/>
            </a:ext>
          </a:extLst>
        </xdr:cNvPr>
        <xdr:cNvSpPr txBox="1">
          <a:spLocks noChangeArrowheads="1"/>
        </xdr:cNvSpPr>
      </xdr:nvSpPr>
      <xdr:spPr bwMode="auto">
        <a:xfrm>
          <a:off x="19040475" y="53132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73</xdr:row>
      <xdr:rowOff>7868</xdr:rowOff>
    </xdr:from>
    <xdr:to>
      <xdr:col>34</xdr:col>
      <xdr:colOff>238125</xdr:colOff>
      <xdr:row>73</xdr:row>
      <xdr:rowOff>7868</xdr:rowOff>
    </xdr:to>
    <xdr:sp macro="" textlink="">
      <xdr:nvSpPr>
        <xdr:cNvPr id="394" name="Text Box 22">
          <a:extLst>
            <a:ext uri="{FF2B5EF4-FFF2-40B4-BE49-F238E27FC236}">
              <a16:creationId xmlns="" xmlns:a16="http://schemas.microsoft.com/office/drawing/2014/main" id="{00000000-0008-0000-0100-00008A010000}"/>
            </a:ext>
          </a:extLst>
        </xdr:cNvPr>
        <xdr:cNvSpPr txBox="1">
          <a:spLocks noChangeArrowheads="1"/>
        </xdr:cNvSpPr>
      </xdr:nvSpPr>
      <xdr:spPr bwMode="auto">
        <a:xfrm>
          <a:off x="20069175" y="53132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73</xdr:row>
      <xdr:rowOff>7868</xdr:rowOff>
    </xdr:from>
    <xdr:to>
      <xdr:col>34</xdr:col>
      <xdr:colOff>238125</xdr:colOff>
      <xdr:row>73</xdr:row>
      <xdr:rowOff>7868</xdr:rowOff>
    </xdr:to>
    <xdr:sp macro="" textlink="">
      <xdr:nvSpPr>
        <xdr:cNvPr id="395" name="Text Box 18">
          <a:extLst>
            <a:ext uri="{FF2B5EF4-FFF2-40B4-BE49-F238E27FC236}">
              <a16:creationId xmlns="" xmlns:a16="http://schemas.microsoft.com/office/drawing/2014/main" id="{00000000-0008-0000-0100-00008B010000}"/>
            </a:ext>
          </a:extLst>
        </xdr:cNvPr>
        <xdr:cNvSpPr txBox="1">
          <a:spLocks noChangeArrowheads="1"/>
        </xdr:cNvSpPr>
      </xdr:nvSpPr>
      <xdr:spPr bwMode="auto">
        <a:xfrm>
          <a:off x="20069175" y="53132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73</xdr:row>
      <xdr:rowOff>7868</xdr:rowOff>
    </xdr:from>
    <xdr:to>
      <xdr:col>34</xdr:col>
      <xdr:colOff>238125</xdr:colOff>
      <xdr:row>73</xdr:row>
      <xdr:rowOff>7868</xdr:rowOff>
    </xdr:to>
    <xdr:sp macro="" textlink="">
      <xdr:nvSpPr>
        <xdr:cNvPr id="396" name="Text Box 22">
          <a:extLst>
            <a:ext uri="{FF2B5EF4-FFF2-40B4-BE49-F238E27FC236}">
              <a16:creationId xmlns="" xmlns:a16="http://schemas.microsoft.com/office/drawing/2014/main" id="{00000000-0008-0000-0100-00008C010000}"/>
            </a:ext>
          </a:extLst>
        </xdr:cNvPr>
        <xdr:cNvSpPr txBox="1">
          <a:spLocks noChangeArrowheads="1"/>
        </xdr:cNvSpPr>
      </xdr:nvSpPr>
      <xdr:spPr bwMode="auto">
        <a:xfrm>
          <a:off x="20069175" y="53132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73</xdr:row>
      <xdr:rowOff>7868</xdr:rowOff>
    </xdr:from>
    <xdr:to>
      <xdr:col>34</xdr:col>
      <xdr:colOff>238125</xdr:colOff>
      <xdr:row>73</xdr:row>
      <xdr:rowOff>7868</xdr:rowOff>
    </xdr:to>
    <xdr:sp macro="" textlink="">
      <xdr:nvSpPr>
        <xdr:cNvPr id="397" name="Text Box 18">
          <a:extLst>
            <a:ext uri="{FF2B5EF4-FFF2-40B4-BE49-F238E27FC236}">
              <a16:creationId xmlns="" xmlns:a16="http://schemas.microsoft.com/office/drawing/2014/main" id="{00000000-0008-0000-0100-00008D010000}"/>
            </a:ext>
          </a:extLst>
        </xdr:cNvPr>
        <xdr:cNvSpPr txBox="1">
          <a:spLocks noChangeArrowheads="1"/>
        </xdr:cNvSpPr>
      </xdr:nvSpPr>
      <xdr:spPr bwMode="auto">
        <a:xfrm>
          <a:off x="20069175" y="53132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73</xdr:row>
      <xdr:rowOff>7868</xdr:rowOff>
    </xdr:from>
    <xdr:to>
      <xdr:col>34</xdr:col>
      <xdr:colOff>238125</xdr:colOff>
      <xdr:row>73</xdr:row>
      <xdr:rowOff>7868</xdr:rowOff>
    </xdr:to>
    <xdr:sp macro="" textlink="">
      <xdr:nvSpPr>
        <xdr:cNvPr id="398" name="Text Box 22">
          <a:extLst>
            <a:ext uri="{FF2B5EF4-FFF2-40B4-BE49-F238E27FC236}">
              <a16:creationId xmlns="" xmlns:a16="http://schemas.microsoft.com/office/drawing/2014/main" id="{00000000-0008-0000-0100-00008E010000}"/>
            </a:ext>
          </a:extLst>
        </xdr:cNvPr>
        <xdr:cNvSpPr txBox="1">
          <a:spLocks noChangeArrowheads="1"/>
        </xdr:cNvSpPr>
      </xdr:nvSpPr>
      <xdr:spPr bwMode="auto">
        <a:xfrm>
          <a:off x="20069175" y="53132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73</xdr:row>
      <xdr:rowOff>7868</xdr:rowOff>
    </xdr:from>
    <xdr:to>
      <xdr:col>34</xdr:col>
      <xdr:colOff>238125</xdr:colOff>
      <xdr:row>73</xdr:row>
      <xdr:rowOff>7868</xdr:rowOff>
    </xdr:to>
    <xdr:sp macro="" textlink="">
      <xdr:nvSpPr>
        <xdr:cNvPr id="399" name="Text Box 18">
          <a:extLst>
            <a:ext uri="{FF2B5EF4-FFF2-40B4-BE49-F238E27FC236}">
              <a16:creationId xmlns="" xmlns:a16="http://schemas.microsoft.com/office/drawing/2014/main" id="{00000000-0008-0000-0100-00008F010000}"/>
            </a:ext>
          </a:extLst>
        </xdr:cNvPr>
        <xdr:cNvSpPr txBox="1">
          <a:spLocks noChangeArrowheads="1"/>
        </xdr:cNvSpPr>
      </xdr:nvSpPr>
      <xdr:spPr bwMode="auto">
        <a:xfrm>
          <a:off x="20069175" y="53132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73</xdr:row>
      <xdr:rowOff>7868</xdr:rowOff>
    </xdr:from>
    <xdr:to>
      <xdr:col>34</xdr:col>
      <xdr:colOff>238125</xdr:colOff>
      <xdr:row>73</xdr:row>
      <xdr:rowOff>7868</xdr:rowOff>
    </xdr:to>
    <xdr:sp macro="" textlink="">
      <xdr:nvSpPr>
        <xdr:cNvPr id="400" name="Text Box 22">
          <a:extLst>
            <a:ext uri="{FF2B5EF4-FFF2-40B4-BE49-F238E27FC236}">
              <a16:creationId xmlns="" xmlns:a16="http://schemas.microsoft.com/office/drawing/2014/main" id="{00000000-0008-0000-0100-000090010000}"/>
            </a:ext>
          </a:extLst>
        </xdr:cNvPr>
        <xdr:cNvSpPr txBox="1">
          <a:spLocks noChangeArrowheads="1"/>
        </xdr:cNvSpPr>
      </xdr:nvSpPr>
      <xdr:spPr bwMode="auto">
        <a:xfrm>
          <a:off x="20069175" y="53132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73</xdr:row>
      <xdr:rowOff>7868</xdr:rowOff>
    </xdr:from>
    <xdr:to>
      <xdr:col>34</xdr:col>
      <xdr:colOff>238125</xdr:colOff>
      <xdr:row>73</xdr:row>
      <xdr:rowOff>7868</xdr:rowOff>
    </xdr:to>
    <xdr:sp macro="" textlink="">
      <xdr:nvSpPr>
        <xdr:cNvPr id="401" name="Text Box 18">
          <a:extLst>
            <a:ext uri="{FF2B5EF4-FFF2-40B4-BE49-F238E27FC236}">
              <a16:creationId xmlns="" xmlns:a16="http://schemas.microsoft.com/office/drawing/2014/main" id="{00000000-0008-0000-0100-000091010000}"/>
            </a:ext>
          </a:extLst>
        </xdr:cNvPr>
        <xdr:cNvSpPr txBox="1">
          <a:spLocks noChangeArrowheads="1"/>
        </xdr:cNvSpPr>
      </xdr:nvSpPr>
      <xdr:spPr bwMode="auto">
        <a:xfrm>
          <a:off x="20069175" y="53132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74</xdr:row>
      <xdr:rowOff>7868</xdr:rowOff>
    </xdr:from>
    <xdr:to>
      <xdr:col>33</xdr:col>
      <xdr:colOff>238125</xdr:colOff>
      <xdr:row>74</xdr:row>
      <xdr:rowOff>7868</xdr:rowOff>
    </xdr:to>
    <xdr:sp macro="" textlink="">
      <xdr:nvSpPr>
        <xdr:cNvPr id="402" name="Text Box 22">
          <a:extLst>
            <a:ext uri="{FF2B5EF4-FFF2-40B4-BE49-F238E27FC236}">
              <a16:creationId xmlns="" xmlns:a16="http://schemas.microsoft.com/office/drawing/2014/main" id="{00000000-0008-0000-0100-000092010000}"/>
            </a:ext>
          </a:extLst>
        </xdr:cNvPr>
        <xdr:cNvSpPr txBox="1">
          <a:spLocks noChangeArrowheads="1"/>
        </xdr:cNvSpPr>
      </xdr:nvSpPr>
      <xdr:spPr bwMode="auto">
        <a:xfrm>
          <a:off x="19040475" y="57609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74</xdr:row>
      <xdr:rowOff>7868</xdr:rowOff>
    </xdr:from>
    <xdr:to>
      <xdr:col>33</xdr:col>
      <xdr:colOff>238125</xdr:colOff>
      <xdr:row>74</xdr:row>
      <xdr:rowOff>7868</xdr:rowOff>
    </xdr:to>
    <xdr:sp macro="" textlink="">
      <xdr:nvSpPr>
        <xdr:cNvPr id="403" name="Text Box 18">
          <a:extLst>
            <a:ext uri="{FF2B5EF4-FFF2-40B4-BE49-F238E27FC236}">
              <a16:creationId xmlns="" xmlns:a16="http://schemas.microsoft.com/office/drawing/2014/main" id="{00000000-0008-0000-0100-000093010000}"/>
            </a:ext>
          </a:extLst>
        </xdr:cNvPr>
        <xdr:cNvSpPr txBox="1">
          <a:spLocks noChangeArrowheads="1"/>
        </xdr:cNvSpPr>
      </xdr:nvSpPr>
      <xdr:spPr bwMode="auto">
        <a:xfrm>
          <a:off x="19040475" y="57609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74</xdr:row>
      <xdr:rowOff>7868</xdr:rowOff>
    </xdr:from>
    <xdr:to>
      <xdr:col>33</xdr:col>
      <xdr:colOff>238125</xdr:colOff>
      <xdr:row>74</xdr:row>
      <xdr:rowOff>7868</xdr:rowOff>
    </xdr:to>
    <xdr:sp macro="" textlink="">
      <xdr:nvSpPr>
        <xdr:cNvPr id="404" name="Text Box 22">
          <a:extLst>
            <a:ext uri="{FF2B5EF4-FFF2-40B4-BE49-F238E27FC236}">
              <a16:creationId xmlns="" xmlns:a16="http://schemas.microsoft.com/office/drawing/2014/main" id="{00000000-0008-0000-0100-000094010000}"/>
            </a:ext>
          </a:extLst>
        </xdr:cNvPr>
        <xdr:cNvSpPr txBox="1">
          <a:spLocks noChangeArrowheads="1"/>
        </xdr:cNvSpPr>
      </xdr:nvSpPr>
      <xdr:spPr bwMode="auto">
        <a:xfrm>
          <a:off x="19040475" y="57609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74</xdr:row>
      <xdr:rowOff>7868</xdr:rowOff>
    </xdr:from>
    <xdr:to>
      <xdr:col>33</xdr:col>
      <xdr:colOff>238125</xdr:colOff>
      <xdr:row>74</xdr:row>
      <xdr:rowOff>7868</xdr:rowOff>
    </xdr:to>
    <xdr:sp macro="" textlink="">
      <xdr:nvSpPr>
        <xdr:cNvPr id="405" name="Text Box 18">
          <a:extLst>
            <a:ext uri="{FF2B5EF4-FFF2-40B4-BE49-F238E27FC236}">
              <a16:creationId xmlns="" xmlns:a16="http://schemas.microsoft.com/office/drawing/2014/main" id="{00000000-0008-0000-0100-000095010000}"/>
            </a:ext>
          </a:extLst>
        </xdr:cNvPr>
        <xdr:cNvSpPr txBox="1">
          <a:spLocks noChangeArrowheads="1"/>
        </xdr:cNvSpPr>
      </xdr:nvSpPr>
      <xdr:spPr bwMode="auto">
        <a:xfrm>
          <a:off x="19040475" y="57609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74</xdr:row>
      <xdr:rowOff>7868</xdr:rowOff>
    </xdr:from>
    <xdr:to>
      <xdr:col>33</xdr:col>
      <xdr:colOff>238125</xdr:colOff>
      <xdr:row>74</xdr:row>
      <xdr:rowOff>7868</xdr:rowOff>
    </xdr:to>
    <xdr:sp macro="" textlink="">
      <xdr:nvSpPr>
        <xdr:cNvPr id="406" name="Text Box 22">
          <a:extLst>
            <a:ext uri="{FF2B5EF4-FFF2-40B4-BE49-F238E27FC236}">
              <a16:creationId xmlns="" xmlns:a16="http://schemas.microsoft.com/office/drawing/2014/main" id="{00000000-0008-0000-0100-000096010000}"/>
            </a:ext>
          </a:extLst>
        </xdr:cNvPr>
        <xdr:cNvSpPr txBox="1">
          <a:spLocks noChangeArrowheads="1"/>
        </xdr:cNvSpPr>
      </xdr:nvSpPr>
      <xdr:spPr bwMode="auto">
        <a:xfrm>
          <a:off x="19040475" y="57609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74</xdr:row>
      <xdr:rowOff>7868</xdr:rowOff>
    </xdr:from>
    <xdr:to>
      <xdr:col>33</xdr:col>
      <xdr:colOff>238125</xdr:colOff>
      <xdr:row>74</xdr:row>
      <xdr:rowOff>7868</xdr:rowOff>
    </xdr:to>
    <xdr:sp macro="" textlink="">
      <xdr:nvSpPr>
        <xdr:cNvPr id="407" name="Text Box 18">
          <a:extLst>
            <a:ext uri="{FF2B5EF4-FFF2-40B4-BE49-F238E27FC236}">
              <a16:creationId xmlns="" xmlns:a16="http://schemas.microsoft.com/office/drawing/2014/main" id="{00000000-0008-0000-0100-000097010000}"/>
            </a:ext>
          </a:extLst>
        </xdr:cNvPr>
        <xdr:cNvSpPr txBox="1">
          <a:spLocks noChangeArrowheads="1"/>
        </xdr:cNvSpPr>
      </xdr:nvSpPr>
      <xdr:spPr bwMode="auto">
        <a:xfrm>
          <a:off x="19040475" y="57609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74</xdr:row>
      <xdr:rowOff>7868</xdr:rowOff>
    </xdr:from>
    <xdr:to>
      <xdr:col>33</xdr:col>
      <xdr:colOff>238125</xdr:colOff>
      <xdr:row>74</xdr:row>
      <xdr:rowOff>7868</xdr:rowOff>
    </xdr:to>
    <xdr:sp macro="" textlink="">
      <xdr:nvSpPr>
        <xdr:cNvPr id="408" name="Text Box 22">
          <a:extLst>
            <a:ext uri="{FF2B5EF4-FFF2-40B4-BE49-F238E27FC236}">
              <a16:creationId xmlns="" xmlns:a16="http://schemas.microsoft.com/office/drawing/2014/main" id="{00000000-0008-0000-0100-000098010000}"/>
            </a:ext>
          </a:extLst>
        </xdr:cNvPr>
        <xdr:cNvSpPr txBox="1">
          <a:spLocks noChangeArrowheads="1"/>
        </xdr:cNvSpPr>
      </xdr:nvSpPr>
      <xdr:spPr bwMode="auto">
        <a:xfrm>
          <a:off x="19040475" y="57609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74</xdr:row>
      <xdr:rowOff>7868</xdr:rowOff>
    </xdr:from>
    <xdr:to>
      <xdr:col>33</xdr:col>
      <xdr:colOff>238125</xdr:colOff>
      <xdr:row>74</xdr:row>
      <xdr:rowOff>7868</xdr:rowOff>
    </xdr:to>
    <xdr:sp macro="" textlink="">
      <xdr:nvSpPr>
        <xdr:cNvPr id="409" name="Text Box 18">
          <a:extLst>
            <a:ext uri="{FF2B5EF4-FFF2-40B4-BE49-F238E27FC236}">
              <a16:creationId xmlns="" xmlns:a16="http://schemas.microsoft.com/office/drawing/2014/main" id="{00000000-0008-0000-0100-000099010000}"/>
            </a:ext>
          </a:extLst>
        </xdr:cNvPr>
        <xdr:cNvSpPr txBox="1">
          <a:spLocks noChangeArrowheads="1"/>
        </xdr:cNvSpPr>
      </xdr:nvSpPr>
      <xdr:spPr bwMode="auto">
        <a:xfrm>
          <a:off x="19040475" y="57609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74</xdr:row>
      <xdr:rowOff>7868</xdr:rowOff>
    </xdr:from>
    <xdr:to>
      <xdr:col>34</xdr:col>
      <xdr:colOff>238125</xdr:colOff>
      <xdr:row>74</xdr:row>
      <xdr:rowOff>7868</xdr:rowOff>
    </xdr:to>
    <xdr:sp macro="" textlink="">
      <xdr:nvSpPr>
        <xdr:cNvPr id="410" name="Text Box 22">
          <a:extLst>
            <a:ext uri="{FF2B5EF4-FFF2-40B4-BE49-F238E27FC236}">
              <a16:creationId xmlns="" xmlns:a16="http://schemas.microsoft.com/office/drawing/2014/main" id="{00000000-0008-0000-0100-00009A010000}"/>
            </a:ext>
          </a:extLst>
        </xdr:cNvPr>
        <xdr:cNvSpPr txBox="1">
          <a:spLocks noChangeArrowheads="1"/>
        </xdr:cNvSpPr>
      </xdr:nvSpPr>
      <xdr:spPr bwMode="auto">
        <a:xfrm>
          <a:off x="20069175" y="57609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74</xdr:row>
      <xdr:rowOff>7868</xdr:rowOff>
    </xdr:from>
    <xdr:to>
      <xdr:col>34</xdr:col>
      <xdr:colOff>238125</xdr:colOff>
      <xdr:row>74</xdr:row>
      <xdr:rowOff>7868</xdr:rowOff>
    </xdr:to>
    <xdr:sp macro="" textlink="">
      <xdr:nvSpPr>
        <xdr:cNvPr id="411" name="Text Box 18">
          <a:extLst>
            <a:ext uri="{FF2B5EF4-FFF2-40B4-BE49-F238E27FC236}">
              <a16:creationId xmlns="" xmlns:a16="http://schemas.microsoft.com/office/drawing/2014/main" id="{00000000-0008-0000-0100-00009B010000}"/>
            </a:ext>
          </a:extLst>
        </xdr:cNvPr>
        <xdr:cNvSpPr txBox="1">
          <a:spLocks noChangeArrowheads="1"/>
        </xdr:cNvSpPr>
      </xdr:nvSpPr>
      <xdr:spPr bwMode="auto">
        <a:xfrm>
          <a:off x="20069175" y="57609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74</xdr:row>
      <xdr:rowOff>7868</xdr:rowOff>
    </xdr:from>
    <xdr:to>
      <xdr:col>34</xdr:col>
      <xdr:colOff>238125</xdr:colOff>
      <xdr:row>74</xdr:row>
      <xdr:rowOff>7868</xdr:rowOff>
    </xdr:to>
    <xdr:sp macro="" textlink="">
      <xdr:nvSpPr>
        <xdr:cNvPr id="412" name="Text Box 22">
          <a:extLst>
            <a:ext uri="{FF2B5EF4-FFF2-40B4-BE49-F238E27FC236}">
              <a16:creationId xmlns="" xmlns:a16="http://schemas.microsoft.com/office/drawing/2014/main" id="{00000000-0008-0000-0100-00009C010000}"/>
            </a:ext>
          </a:extLst>
        </xdr:cNvPr>
        <xdr:cNvSpPr txBox="1">
          <a:spLocks noChangeArrowheads="1"/>
        </xdr:cNvSpPr>
      </xdr:nvSpPr>
      <xdr:spPr bwMode="auto">
        <a:xfrm>
          <a:off x="20069175" y="57609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74</xdr:row>
      <xdr:rowOff>7868</xdr:rowOff>
    </xdr:from>
    <xdr:to>
      <xdr:col>34</xdr:col>
      <xdr:colOff>238125</xdr:colOff>
      <xdr:row>74</xdr:row>
      <xdr:rowOff>7868</xdr:rowOff>
    </xdr:to>
    <xdr:sp macro="" textlink="">
      <xdr:nvSpPr>
        <xdr:cNvPr id="413" name="Text Box 18">
          <a:extLst>
            <a:ext uri="{FF2B5EF4-FFF2-40B4-BE49-F238E27FC236}">
              <a16:creationId xmlns="" xmlns:a16="http://schemas.microsoft.com/office/drawing/2014/main" id="{00000000-0008-0000-0100-00009D010000}"/>
            </a:ext>
          </a:extLst>
        </xdr:cNvPr>
        <xdr:cNvSpPr txBox="1">
          <a:spLocks noChangeArrowheads="1"/>
        </xdr:cNvSpPr>
      </xdr:nvSpPr>
      <xdr:spPr bwMode="auto">
        <a:xfrm>
          <a:off x="20069175" y="57609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74</xdr:row>
      <xdr:rowOff>7868</xdr:rowOff>
    </xdr:from>
    <xdr:to>
      <xdr:col>34</xdr:col>
      <xdr:colOff>238125</xdr:colOff>
      <xdr:row>74</xdr:row>
      <xdr:rowOff>7868</xdr:rowOff>
    </xdr:to>
    <xdr:sp macro="" textlink="">
      <xdr:nvSpPr>
        <xdr:cNvPr id="414" name="Text Box 22">
          <a:extLst>
            <a:ext uri="{FF2B5EF4-FFF2-40B4-BE49-F238E27FC236}">
              <a16:creationId xmlns="" xmlns:a16="http://schemas.microsoft.com/office/drawing/2014/main" id="{00000000-0008-0000-0100-00009E010000}"/>
            </a:ext>
          </a:extLst>
        </xdr:cNvPr>
        <xdr:cNvSpPr txBox="1">
          <a:spLocks noChangeArrowheads="1"/>
        </xdr:cNvSpPr>
      </xdr:nvSpPr>
      <xdr:spPr bwMode="auto">
        <a:xfrm>
          <a:off x="20069175" y="57609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74</xdr:row>
      <xdr:rowOff>7868</xdr:rowOff>
    </xdr:from>
    <xdr:to>
      <xdr:col>34</xdr:col>
      <xdr:colOff>238125</xdr:colOff>
      <xdr:row>74</xdr:row>
      <xdr:rowOff>7868</xdr:rowOff>
    </xdr:to>
    <xdr:sp macro="" textlink="">
      <xdr:nvSpPr>
        <xdr:cNvPr id="415" name="Text Box 18">
          <a:extLst>
            <a:ext uri="{FF2B5EF4-FFF2-40B4-BE49-F238E27FC236}">
              <a16:creationId xmlns="" xmlns:a16="http://schemas.microsoft.com/office/drawing/2014/main" id="{00000000-0008-0000-0100-00009F010000}"/>
            </a:ext>
          </a:extLst>
        </xdr:cNvPr>
        <xdr:cNvSpPr txBox="1">
          <a:spLocks noChangeArrowheads="1"/>
        </xdr:cNvSpPr>
      </xdr:nvSpPr>
      <xdr:spPr bwMode="auto">
        <a:xfrm>
          <a:off x="20069175" y="57609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74</xdr:row>
      <xdr:rowOff>7868</xdr:rowOff>
    </xdr:from>
    <xdr:to>
      <xdr:col>34</xdr:col>
      <xdr:colOff>238125</xdr:colOff>
      <xdr:row>74</xdr:row>
      <xdr:rowOff>7868</xdr:rowOff>
    </xdr:to>
    <xdr:sp macro="" textlink="">
      <xdr:nvSpPr>
        <xdr:cNvPr id="416" name="Text Box 22">
          <a:extLst>
            <a:ext uri="{FF2B5EF4-FFF2-40B4-BE49-F238E27FC236}">
              <a16:creationId xmlns="" xmlns:a16="http://schemas.microsoft.com/office/drawing/2014/main" id="{00000000-0008-0000-0100-0000A0010000}"/>
            </a:ext>
          </a:extLst>
        </xdr:cNvPr>
        <xdr:cNvSpPr txBox="1">
          <a:spLocks noChangeArrowheads="1"/>
        </xdr:cNvSpPr>
      </xdr:nvSpPr>
      <xdr:spPr bwMode="auto">
        <a:xfrm>
          <a:off x="20069175" y="57609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74</xdr:row>
      <xdr:rowOff>7868</xdr:rowOff>
    </xdr:from>
    <xdr:to>
      <xdr:col>34</xdr:col>
      <xdr:colOff>238125</xdr:colOff>
      <xdr:row>74</xdr:row>
      <xdr:rowOff>7868</xdr:rowOff>
    </xdr:to>
    <xdr:sp macro="" textlink="">
      <xdr:nvSpPr>
        <xdr:cNvPr id="417" name="Text Box 18">
          <a:extLst>
            <a:ext uri="{FF2B5EF4-FFF2-40B4-BE49-F238E27FC236}">
              <a16:creationId xmlns="" xmlns:a16="http://schemas.microsoft.com/office/drawing/2014/main" id="{00000000-0008-0000-0100-0000A1010000}"/>
            </a:ext>
          </a:extLst>
        </xdr:cNvPr>
        <xdr:cNvSpPr txBox="1">
          <a:spLocks noChangeArrowheads="1"/>
        </xdr:cNvSpPr>
      </xdr:nvSpPr>
      <xdr:spPr bwMode="auto">
        <a:xfrm>
          <a:off x="20069175" y="57609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75</xdr:row>
      <xdr:rowOff>7868</xdr:rowOff>
    </xdr:from>
    <xdr:to>
      <xdr:col>33</xdr:col>
      <xdr:colOff>238125</xdr:colOff>
      <xdr:row>75</xdr:row>
      <xdr:rowOff>7868</xdr:rowOff>
    </xdr:to>
    <xdr:sp macro="" textlink="">
      <xdr:nvSpPr>
        <xdr:cNvPr id="418" name="Text Box 22">
          <a:extLst>
            <a:ext uri="{FF2B5EF4-FFF2-40B4-BE49-F238E27FC236}">
              <a16:creationId xmlns="" xmlns:a16="http://schemas.microsoft.com/office/drawing/2014/main" id="{00000000-0008-0000-0100-0000A2010000}"/>
            </a:ext>
          </a:extLst>
        </xdr:cNvPr>
        <xdr:cNvSpPr txBox="1">
          <a:spLocks noChangeArrowheads="1"/>
        </xdr:cNvSpPr>
      </xdr:nvSpPr>
      <xdr:spPr bwMode="auto">
        <a:xfrm>
          <a:off x="19040475" y="62086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75</xdr:row>
      <xdr:rowOff>7868</xdr:rowOff>
    </xdr:from>
    <xdr:to>
      <xdr:col>33</xdr:col>
      <xdr:colOff>238125</xdr:colOff>
      <xdr:row>75</xdr:row>
      <xdr:rowOff>7868</xdr:rowOff>
    </xdr:to>
    <xdr:sp macro="" textlink="">
      <xdr:nvSpPr>
        <xdr:cNvPr id="419" name="Text Box 18">
          <a:extLst>
            <a:ext uri="{FF2B5EF4-FFF2-40B4-BE49-F238E27FC236}">
              <a16:creationId xmlns="" xmlns:a16="http://schemas.microsoft.com/office/drawing/2014/main" id="{00000000-0008-0000-0100-0000A3010000}"/>
            </a:ext>
          </a:extLst>
        </xdr:cNvPr>
        <xdr:cNvSpPr txBox="1">
          <a:spLocks noChangeArrowheads="1"/>
        </xdr:cNvSpPr>
      </xdr:nvSpPr>
      <xdr:spPr bwMode="auto">
        <a:xfrm>
          <a:off x="19040475" y="62086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75</xdr:row>
      <xdr:rowOff>7868</xdr:rowOff>
    </xdr:from>
    <xdr:to>
      <xdr:col>33</xdr:col>
      <xdr:colOff>238125</xdr:colOff>
      <xdr:row>75</xdr:row>
      <xdr:rowOff>7868</xdr:rowOff>
    </xdr:to>
    <xdr:sp macro="" textlink="">
      <xdr:nvSpPr>
        <xdr:cNvPr id="420" name="Text Box 22">
          <a:extLst>
            <a:ext uri="{FF2B5EF4-FFF2-40B4-BE49-F238E27FC236}">
              <a16:creationId xmlns="" xmlns:a16="http://schemas.microsoft.com/office/drawing/2014/main" id="{00000000-0008-0000-0100-0000A4010000}"/>
            </a:ext>
          </a:extLst>
        </xdr:cNvPr>
        <xdr:cNvSpPr txBox="1">
          <a:spLocks noChangeArrowheads="1"/>
        </xdr:cNvSpPr>
      </xdr:nvSpPr>
      <xdr:spPr bwMode="auto">
        <a:xfrm>
          <a:off x="19040475" y="62086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75</xdr:row>
      <xdr:rowOff>7868</xdr:rowOff>
    </xdr:from>
    <xdr:to>
      <xdr:col>33</xdr:col>
      <xdr:colOff>238125</xdr:colOff>
      <xdr:row>75</xdr:row>
      <xdr:rowOff>7868</xdr:rowOff>
    </xdr:to>
    <xdr:sp macro="" textlink="">
      <xdr:nvSpPr>
        <xdr:cNvPr id="421" name="Text Box 18">
          <a:extLst>
            <a:ext uri="{FF2B5EF4-FFF2-40B4-BE49-F238E27FC236}">
              <a16:creationId xmlns="" xmlns:a16="http://schemas.microsoft.com/office/drawing/2014/main" id="{00000000-0008-0000-0100-0000A5010000}"/>
            </a:ext>
          </a:extLst>
        </xdr:cNvPr>
        <xdr:cNvSpPr txBox="1">
          <a:spLocks noChangeArrowheads="1"/>
        </xdr:cNvSpPr>
      </xdr:nvSpPr>
      <xdr:spPr bwMode="auto">
        <a:xfrm>
          <a:off x="19040475" y="62086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75</xdr:row>
      <xdr:rowOff>7868</xdr:rowOff>
    </xdr:from>
    <xdr:to>
      <xdr:col>33</xdr:col>
      <xdr:colOff>238125</xdr:colOff>
      <xdr:row>75</xdr:row>
      <xdr:rowOff>7868</xdr:rowOff>
    </xdr:to>
    <xdr:sp macro="" textlink="">
      <xdr:nvSpPr>
        <xdr:cNvPr id="422" name="Text Box 22">
          <a:extLst>
            <a:ext uri="{FF2B5EF4-FFF2-40B4-BE49-F238E27FC236}">
              <a16:creationId xmlns="" xmlns:a16="http://schemas.microsoft.com/office/drawing/2014/main" id="{00000000-0008-0000-0100-0000A6010000}"/>
            </a:ext>
          </a:extLst>
        </xdr:cNvPr>
        <xdr:cNvSpPr txBox="1">
          <a:spLocks noChangeArrowheads="1"/>
        </xdr:cNvSpPr>
      </xdr:nvSpPr>
      <xdr:spPr bwMode="auto">
        <a:xfrm>
          <a:off x="19040475" y="62086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75</xdr:row>
      <xdr:rowOff>7868</xdr:rowOff>
    </xdr:from>
    <xdr:to>
      <xdr:col>33</xdr:col>
      <xdr:colOff>238125</xdr:colOff>
      <xdr:row>75</xdr:row>
      <xdr:rowOff>7868</xdr:rowOff>
    </xdr:to>
    <xdr:sp macro="" textlink="">
      <xdr:nvSpPr>
        <xdr:cNvPr id="423" name="Text Box 18">
          <a:extLst>
            <a:ext uri="{FF2B5EF4-FFF2-40B4-BE49-F238E27FC236}">
              <a16:creationId xmlns="" xmlns:a16="http://schemas.microsoft.com/office/drawing/2014/main" id="{00000000-0008-0000-0100-0000A7010000}"/>
            </a:ext>
          </a:extLst>
        </xdr:cNvPr>
        <xdr:cNvSpPr txBox="1">
          <a:spLocks noChangeArrowheads="1"/>
        </xdr:cNvSpPr>
      </xdr:nvSpPr>
      <xdr:spPr bwMode="auto">
        <a:xfrm>
          <a:off x="19040475" y="62086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75</xdr:row>
      <xdr:rowOff>7868</xdr:rowOff>
    </xdr:from>
    <xdr:to>
      <xdr:col>33</xdr:col>
      <xdr:colOff>238125</xdr:colOff>
      <xdr:row>75</xdr:row>
      <xdr:rowOff>7868</xdr:rowOff>
    </xdr:to>
    <xdr:sp macro="" textlink="">
      <xdr:nvSpPr>
        <xdr:cNvPr id="424" name="Text Box 22">
          <a:extLst>
            <a:ext uri="{FF2B5EF4-FFF2-40B4-BE49-F238E27FC236}">
              <a16:creationId xmlns="" xmlns:a16="http://schemas.microsoft.com/office/drawing/2014/main" id="{00000000-0008-0000-0100-0000A8010000}"/>
            </a:ext>
          </a:extLst>
        </xdr:cNvPr>
        <xdr:cNvSpPr txBox="1">
          <a:spLocks noChangeArrowheads="1"/>
        </xdr:cNvSpPr>
      </xdr:nvSpPr>
      <xdr:spPr bwMode="auto">
        <a:xfrm>
          <a:off x="19040475" y="62086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75</xdr:row>
      <xdr:rowOff>7868</xdr:rowOff>
    </xdr:from>
    <xdr:to>
      <xdr:col>33</xdr:col>
      <xdr:colOff>238125</xdr:colOff>
      <xdr:row>75</xdr:row>
      <xdr:rowOff>7868</xdr:rowOff>
    </xdr:to>
    <xdr:sp macro="" textlink="">
      <xdr:nvSpPr>
        <xdr:cNvPr id="425" name="Text Box 18">
          <a:extLst>
            <a:ext uri="{FF2B5EF4-FFF2-40B4-BE49-F238E27FC236}">
              <a16:creationId xmlns="" xmlns:a16="http://schemas.microsoft.com/office/drawing/2014/main" id="{00000000-0008-0000-0100-0000A9010000}"/>
            </a:ext>
          </a:extLst>
        </xdr:cNvPr>
        <xdr:cNvSpPr txBox="1">
          <a:spLocks noChangeArrowheads="1"/>
        </xdr:cNvSpPr>
      </xdr:nvSpPr>
      <xdr:spPr bwMode="auto">
        <a:xfrm>
          <a:off x="19040475" y="62086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75</xdr:row>
      <xdr:rowOff>7868</xdr:rowOff>
    </xdr:from>
    <xdr:to>
      <xdr:col>34</xdr:col>
      <xdr:colOff>238125</xdr:colOff>
      <xdr:row>75</xdr:row>
      <xdr:rowOff>7868</xdr:rowOff>
    </xdr:to>
    <xdr:sp macro="" textlink="">
      <xdr:nvSpPr>
        <xdr:cNvPr id="426" name="Text Box 22">
          <a:extLst>
            <a:ext uri="{FF2B5EF4-FFF2-40B4-BE49-F238E27FC236}">
              <a16:creationId xmlns="" xmlns:a16="http://schemas.microsoft.com/office/drawing/2014/main" id="{00000000-0008-0000-0100-0000AA010000}"/>
            </a:ext>
          </a:extLst>
        </xdr:cNvPr>
        <xdr:cNvSpPr txBox="1">
          <a:spLocks noChangeArrowheads="1"/>
        </xdr:cNvSpPr>
      </xdr:nvSpPr>
      <xdr:spPr bwMode="auto">
        <a:xfrm>
          <a:off x="20069175" y="62086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75</xdr:row>
      <xdr:rowOff>7868</xdr:rowOff>
    </xdr:from>
    <xdr:to>
      <xdr:col>34</xdr:col>
      <xdr:colOff>238125</xdr:colOff>
      <xdr:row>75</xdr:row>
      <xdr:rowOff>7868</xdr:rowOff>
    </xdr:to>
    <xdr:sp macro="" textlink="">
      <xdr:nvSpPr>
        <xdr:cNvPr id="427" name="Text Box 18">
          <a:extLst>
            <a:ext uri="{FF2B5EF4-FFF2-40B4-BE49-F238E27FC236}">
              <a16:creationId xmlns="" xmlns:a16="http://schemas.microsoft.com/office/drawing/2014/main" id="{00000000-0008-0000-0100-0000AB010000}"/>
            </a:ext>
          </a:extLst>
        </xdr:cNvPr>
        <xdr:cNvSpPr txBox="1">
          <a:spLocks noChangeArrowheads="1"/>
        </xdr:cNvSpPr>
      </xdr:nvSpPr>
      <xdr:spPr bwMode="auto">
        <a:xfrm>
          <a:off x="20069175" y="62086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75</xdr:row>
      <xdr:rowOff>7868</xdr:rowOff>
    </xdr:from>
    <xdr:to>
      <xdr:col>34</xdr:col>
      <xdr:colOff>238125</xdr:colOff>
      <xdr:row>75</xdr:row>
      <xdr:rowOff>7868</xdr:rowOff>
    </xdr:to>
    <xdr:sp macro="" textlink="">
      <xdr:nvSpPr>
        <xdr:cNvPr id="428" name="Text Box 22">
          <a:extLst>
            <a:ext uri="{FF2B5EF4-FFF2-40B4-BE49-F238E27FC236}">
              <a16:creationId xmlns="" xmlns:a16="http://schemas.microsoft.com/office/drawing/2014/main" id="{00000000-0008-0000-0100-0000AC010000}"/>
            </a:ext>
          </a:extLst>
        </xdr:cNvPr>
        <xdr:cNvSpPr txBox="1">
          <a:spLocks noChangeArrowheads="1"/>
        </xdr:cNvSpPr>
      </xdr:nvSpPr>
      <xdr:spPr bwMode="auto">
        <a:xfrm>
          <a:off x="20069175" y="62086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75</xdr:row>
      <xdr:rowOff>7868</xdr:rowOff>
    </xdr:from>
    <xdr:to>
      <xdr:col>34</xdr:col>
      <xdr:colOff>238125</xdr:colOff>
      <xdr:row>75</xdr:row>
      <xdr:rowOff>7868</xdr:rowOff>
    </xdr:to>
    <xdr:sp macro="" textlink="">
      <xdr:nvSpPr>
        <xdr:cNvPr id="429" name="Text Box 18">
          <a:extLst>
            <a:ext uri="{FF2B5EF4-FFF2-40B4-BE49-F238E27FC236}">
              <a16:creationId xmlns="" xmlns:a16="http://schemas.microsoft.com/office/drawing/2014/main" id="{00000000-0008-0000-0100-0000AD010000}"/>
            </a:ext>
          </a:extLst>
        </xdr:cNvPr>
        <xdr:cNvSpPr txBox="1">
          <a:spLocks noChangeArrowheads="1"/>
        </xdr:cNvSpPr>
      </xdr:nvSpPr>
      <xdr:spPr bwMode="auto">
        <a:xfrm>
          <a:off x="20069175" y="62086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75</xdr:row>
      <xdr:rowOff>7868</xdr:rowOff>
    </xdr:from>
    <xdr:to>
      <xdr:col>34</xdr:col>
      <xdr:colOff>238125</xdr:colOff>
      <xdr:row>75</xdr:row>
      <xdr:rowOff>7868</xdr:rowOff>
    </xdr:to>
    <xdr:sp macro="" textlink="">
      <xdr:nvSpPr>
        <xdr:cNvPr id="430" name="Text Box 22">
          <a:extLst>
            <a:ext uri="{FF2B5EF4-FFF2-40B4-BE49-F238E27FC236}">
              <a16:creationId xmlns="" xmlns:a16="http://schemas.microsoft.com/office/drawing/2014/main" id="{00000000-0008-0000-0100-0000AE010000}"/>
            </a:ext>
          </a:extLst>
        </xdr:cNvPr>
        <xdr:cNvSpPr txBox="1">
          <a:spLocks noChangeArrowheads="1"/>
        </xdr:cNvSpPr>
      </xdr:nvSpPr>
      <xdr:spPr bwMode="auto">
        <a:xfrm>
          <a:off x="20069175" y="62086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75</xdr:row>
      <xdr:rowOff>7868</xdr:rowOff>
    </xdr:from>
    <xdr:to>
      <xdr:col>34</xdr:col>
      <xdr:colOff>238125</xdr:colOff>
      <xdr:row>75</xdr:row>
      <xdr:rowOff>7868</xdr:rowOff>
    </xdr:to>
    <xdr:sp macro="" textlink="">
      <xdr:nvSpPr>
        <xdr:cNvPr id="431" name="Text Box 18">
          <a:extLst>
            <a:ext uri="{FF2B5EF4-FFF2-40B4-BE49-F238E27FC236}">
              <a16:creationId xmlns="" xmlns:a16="http://schemas.microsoft.com/office/drawing/2014/main" id="{00000000-0008-0000-0100-0000AF010000}"/>
            </a:ext>
          </a:extLst>
        </xdr:cNvPr>
        <xdr:cNvSpPr txBox="1">
          <a:spLocks noChangeArrowheads="1"/>
        </xdr:cNvSpPr>
      </xdr:nvSpPr>
      <xdr:spPr bwMode="auto">
        <a:xfrm>
          <a:off x="20069175" y="62086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75</xdr:row>
      <xdr:rowOff>7868</xdr:rowOff>
    </xdr:from>
    <xdr:to>
      <xdr:col>34</xdr:col>
      <xdr:colOff>238125</xdr:colOff>
      <xdr:row>75</xdr:row>
      <xdr:rowOff>7868</xdr:rowOff>
    </xdr:to>
    <xdr:sp macro="" textlink="">
      <xdr:nvSpPr>
        <xdr:cNvPr id="432" name="Text Box 22">
          <a:extLst>
            <a:ext uri="{FF2B5EF4-FFF2-40B4-BE49-F238E27FC236}">
              <a16:creationId xmlns="" xmlns:a16="http://schemas.microsoft.com/office/drawing/2014/main" id="{00000000-0008-0000-0100-0000B0010000}"/>
            </a:ext>
          </a:extLst>
        </xdr:cNvPr>
        <xdr:cNvSpPr txBox="1">
          <a:spLocks noChangeArrowheads="1"/>
        </xdr:cNvSpPr>
      </xdr:nvSpPr>
      <xdr:spPr bwMode="auto">
        <a:xfrm>
          <a:off x="20069175" y="62086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75</xdr:row>
      <xdr:rowOff>7868</xdr:rowOff>
    </xdr:from>
    <xdr:to>
      <xdr:col>34</xdr:col>
      <xdr:colOff>238125</xdr:colOff>
      <xdr:row>75</xdr:row>
      <xdr:rowOff>7868</xdr:rowOff>
    </xdr:to>
    <xdr:sp macro="" textlink="">
      <xdr:nvSpPr>
        <xdr:cNvPr id="433" name="Text Box 18">
          <a:extLst>
            <a:ext uri="{FF2B5EF4-FFF2-40B4-BE49-F238E27FC236}">
              <a16:creationId xmlns="" xmlns:a16="http://schemas.microsoft.com/office/drawing/2014/main" id="{00000000-0008-0000-0100-0000B1010000}"/>
            </a:ext>
          </a:extLst>
        </xdr:cNvPr>
        <xdr:cNvSpPr txBox="1">
          <a:spLocks noChangeArrowheads="1"/>
        </xdr:cNvSpPr>
      </xdr:nvSpPr>
      <xdr:spPr bwMode="auto">
        <a:xfrm>
          <a:off x="20069175" y="62086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76</xdr:row>
      <xdr:rowOff>7868</xdr:rowOff>
    </xdr:from>
    <xdr:to>
      <xdr:col>33</xdr:col>
      <xdr:colOff>238125</xdr:colOff>
      <xdr:row>76</xdr:row>
      <xdr:rowOff>7868</xdr:rowOff>
    </xdr:to>
    <xdr:sp macro="" textlink="">
      <xdr:nvSpPr>
        <xdr:cNvPr id="434" name="Text Box 22">
          <a:extLst>
            <a:ext uri="{FF2B5EF4-FFF2-40B4-BE49-F238E27FC236}">
              <a16:creationId xmlns="" xmlns:a16="http://schemas.microsoft.com/office/drawing/2014/main" id="{00000000-0008-0000-0100-0000B2010000}"/>
            </a:ext>
          </a:extLst>
        </xdr:cNvPr>
        <xdr:cNvSpPr txBox="1">
          <a:spLocks noChangeArrowheads="1"/>
        </xdr:cNvSpPr>
      </xdr:nvSpPr>
      <xdr:spPr bwMode="auto">
        <a:xfrm>
          <a:off x="19040475" y="66563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76</xdr:row>
      <xdr:rowOff>7868</xdr:rowOff>
    </xdr:from>
    <xdr:to>
      <xdr:col>33</xdr:col>
      <xdr:colOff>238125</xdr:colOff>
      <xdr:row>76</xdr:row>
      <xdr:rowOff>7868</xdr:rowOff>
    </xdr:to>
    <xdr:sp macro="" textlink="">
      <xdr:nvSpPr>
        <xdr:cNvPr id="435" name="Text Box 18">
          <a:extLst>
            <a:ext uri="{FF2B5EF4-FFF2-40B4-BE49-F238E27FC236}">
              <a16:creationId xmlns="" xmlns:a16="http://schemas.microsoft.com/office/drawing/2014/main" id="{00000000-0008-0000-0100-0000B3010000}"/>
            </a:ext>
          </a:extLst>
        </xdr:cNvPr>
        <xdr:cNvSpPr txBox="1">
          <a:spLocks noChangeArrowheads="1"/>
        </xdr:cNvSpPr>
      </xdr:nvSpPr>
      <xdr:spPr bwMode="auto">
        <a:xfrm>
          <a:off x="19040475" y="66563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76</xdr:row>
      <xdr:rowOff>7868</xdr:rowOff>
    </xdr:from>
    <xdr:to>
      <xdr:col>33</xdr:col>
      <xdr:colOff>238125</xdr:colOff>
      <xdr:row>76</xdr:row>
      <xdr:rowOff>7868</xdr:rowOff>
    </xdr:to>
    <xdr:sp macro="" textlink="">
      <xdr:nvSpPr>
        <xdr:cNvPr id="436" name="Text Box 22">
          <a:extLst>
            <a:ext uri="{FF2B5EF4-FFF2-40B4-BE49-F238E27FC236}">
              <a16:creationId xmlns="" xmlns:a16="http://schemas.microsoft.com/office/drawing/2014/main" id="{00000000-0008-0000-0100-0000B4010000}"/>
            </a:ext>
          </a:extLst>
        </xdr:cNvPr>
        <xdr:cNvSpPr txBox="1">
          <a:spLocks noChangeArrowheads="1"/>
        </xdr:cNvSpPr>
      </xdr:nvSpPr>
      <xdr:spPr bwMode="auto">
        <a:xfrm>
          <a:off x="19040475" y="66563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76</xdr:row>
      <xdr:rowOff>7868</xdr:rowOff>
    </xdr:from>
    <xdr:to>
      <xdr:col>33</xdr:col>
      <xdr:colOff>238125</xdr:colOff>
      <xdr:row>76</xdr:row>
      <xdr:rowOff>7868</xdr:rowOff>
    </xdr:to>
    <xdr:sp macro="" textlink="">
      <xdr:nvSpPr>
        <xdr:cNvPr id="437" name="Text Box 18">
          <a:extLst>
            <a:ext uri="{FF2B5EF4-FFF2-40B4-BE49-F238E27FC236}">
              <a16:creationId xmlns="" xmlns:a16="http://schemas.microsoft.com/office/drawing/2014/main" id="{00000000-0008-0000-0100-0000B5010000}"/>
            </a:ext>
          </a:extLst>
        </xdr:cNvPr>
        <xdr:cNvSpPr txBox="1">
          <a:spLocks noChangeArrowheads="1"/>
        </xdr:cNvSpPr>
      </xdr:nvSpPr>
      <xdr:spPr bwMode="auto">
        <a:xfrm>
          <a:off x="19040475" y="66563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76</xdr:row>
      <xdr:rowOff>7868</xdr:rowOff>
    </xdr:from>
    <xdr:to>
      <xdr:col>33</xdr:col>
      <xdr:colOff>238125</xdr:colOff>
      <xdr:row>76</xdr:row>
      <xdr:rowOff>7868</xdr:rowOff>
    </xdr:to>
    <xdr:sp macro="" textlink="">
      <xdr:nvSpPr>
        <xdr:cNvPr id="438" name="Text Box 22">
          <a:extLst>
            <a:ext uri="{FF2B5EF4-FFF2-40B4-BE49-F238E27FC236}">
              <a16:creationId xmlns="" xmlns:a16="http://schemas.microsoft.com/office/drawing/2014/main" id="{00000000-0008-0000-0100-0000B6010000}"/>
            </a:ext>
          </a:extLst>
        </xdr:cNvPr>
        <xdr:cNvSpPr txBox="1">
          <a:spLocks noChangeArrowheads="1"/>
        </xdr:cNvSpPr>
      </xdr:nvSpPr>
      <xdr:spPr bwMode="auto">
        <a:xfrm>
          <a:off x="19040475" y="66563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76</xdr:row>
      <xdr:rowOff>7868</xdr:rowOff>
    </xdr:from>
    <xdr:to>
      <xdr:col>33</xdr:col>
      <xdr:colOff>238125</xdr:colOff>
      <xdr:row>76</xdr:row>
      <xdr:rowOff>7868</xdr:rowOff>
    </xdr:to>
    <xdr:sp macro="" textlink="">
      <xdr:nvSpPr>
        <xdr:cNvPr id="439" name="Text Box 18">
          <a:extLst>
            <a:ext uri="{FF2B5EF4-FFF2-40B4-BE49-F238E27FC236}">
              <a16:creationId xmlns="" xmlns:a16="http://schemas.microsoft.com/office/drawing/2014/main" id="{00000000-0008-0000-0100-0000B7010000}"/>
            </a:ext>
          </a:extLst>
        </xdr:cNvPr>
        <xdr:cNvSpPr txBox="1">
          <a:spLocks noChangeArrowheads="1"/>
        </xdr:cNvSpPr>
      </xdr:nvSpPr>
      <xdr:spPr bwMode="auto">
        <a:xfrm>
          <a:off x="19040475" y="66563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76</xdr:row>
      <xdr:rowOff>7868</xdr:rowOff>
    </xdr:from>
    <xdr:to>
      <xdr:col>33</xdr:col>
      <xdr:colOff>238125</xdr:colOff>
      <xdr:row>76</xdr:row>
      <xdr:rowOff>7868</xdr:rowOff>
    </xdr:to>
    <xdr:sp macro="" textlink="">
      <xdr:nvSpPr>
        <xdr:cNvPr id="440" name="Text Box 22">
          <a:extLst>
            <a:ext uri="{FF2B5EF4-FFF2-40B4-BE49-F238E27FC236}">
              <a16:creationId xmlns="" xmlns:a16="http://schemas.microsoft.com/office/drawing/2014/main" id="{00000000-0008-0000-0100-0000B8010000}"/>
            </a:ext>
          </a:extLst>
        </xdr:cNvPr>
        <xdr:cNvSpPr txBox="1">
          <a:spLocks noChangeArrowheads="1"/>
        </xdr:cNvSpPr>
      </xdr:nvSpPr>
      <xdr:spPr bwMode="auto">
        <a:xfrm>
          <a:off x="19040475" y="66563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76</xdr:row>
      <xdr:rowOff>7868</xdr:rowOff>
    </xdr:from>
    <xdr:to>
      <xdr:col>33</xdr:col>
      <xdr:colOff>238125</xdr:colOff>
      <xdr:row>76</xdr:row>
      <xdr:rowOff>7868</xdr:rowOff>
    </xdr:to>
    <xdr:sp macro="" textlink="">
      <xdr:nvSpPr>
        <xdr:cNvPr id="441" name="Text Box 18">
          <a:extLst>
            <a:ext uri="{FF2B5EF4-FFF2-40B4-BE49-F238E27FC236}">
              <a16:creationId xmlns="" xmlns:a16="http://schemas.microsoft.com/office/drawing/2014/main" id="{00000000-0008-0000-0100-0000B9010000}"/>
            </a:ext>
          </a:extLst>
        </xdr:cNvPr>
        <xdr:cNvSpPr txBox="1">
          <a:spLocks noChangeArrowheads="1"/>
        </xdr:cNvSpPr>
      </xdr:nvSpPr>
      <xdr:spPr bwMode="auto">
        <a:xfrm>
          <a:off x="19040475" y="66563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76</xdr:row>
      <xdr:rowOff>7868</xdr:rowOff>
    </xdr:from>
    <xdr:to>
      <xdr:col>34</xdr:col>
      <xdr:colOff>238125</xdr:colOff>
      <xdr:row>76</xdr:row>
      <xdr:rowOff>7868</xdr:rowOff>
    </xdr:to>
    <xdr:sp macro="" textlink="">
      <xdr:nvSpPr>
        <xdr:cNvPr id="442" name="Text Box 22">
          <a:extLst>
            <a:ext uri="{FF2B5EF4-FFF2-40B4-BE49-F238E27FC236}">
              <a16:creationId xmlns="" xmlns:a16="http://schemas.microsoft.com/office/drawing/2014/main" id="{00000000-0008-0000-0100-0000BA010000}"/>
            </a:ext>
          </a:extLst>
        </xdr:cNvPr>
        <xdr:cNvSpPr txBox="1">
          <a:spLocks noChangeArrowheads="1"/>
        </xdr:cNvSpPr>
      </xdr:nvSpPr>
      <xdr:spPr bwMode="auto">
        <a:xfrm>
          <a:off x="20069175" y="66563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76</xdr:row>
      <xdr:rowOff>7868</xdr:rowOff>
    </xdr:from>
    <xdr:to>
      <xdr:col>34</xdr:col>
      <xdr:colOff>238125</xdr:colOff>
      <xdr:row>76</xdr:row>
      <xdr:rowOff>7868</xdr:rowOff>
    </xdr:to>
    <xdr:sp macro="" textlink="">
      <xdr:nvSpPr>
        <xdr:cNvPr id="443" name="Text Box 18">
          <a:extLst>
            <a:ext uri="{FF2B5EF4-FFF2-40B4-BE49-F238E27FC236}">
              <a16:creationId xmlns="" xmlns:a16="http://schemas.microsoft.com/office/drawing/2014/main" id="{00000000-0008-0000-0100-0000BB010000}"/>
            </a:ext>
          </a:extLst>
        </xdr:cNvPr>
        <xdr:cNvSpPr txBox="1">
          <a:spLocks noChangeArrowheads="1"/>
        </xdr:cNvSpPr>
      </xdr:nvSpPr>
      <xdr:spPr bwMode="auto">
        <a:xfrm>
          <a:off x="20069175" y="66563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76</xdr:row>
      <xdr:rowOff>7868</xdr:rowOff>
    </xdr:from>
    <xdr:to>
      <xdr:col>34</xdr:col>
      <xdr:colOff>238125</xdr:colOff>
      <xdr:row>76</xdr:row>
      <xdr:rowOff>7868</xdr:rowOff>
    </xdr:to>
    <xdr:sp macro="" textlink="">
      <xdr:nvSpPr>
        <xdr:cNvPr id="444" name="Text Box 22">
          <a:extLst>
            <a:ext uri="{FF2B5EF4-FFF2-40B4-BE49-F238E27FC236}">
              <a16:creationId xmlns="" xmlns:a16="http://schemas.microsoft.com/office/drawing/2014/main" id="{00000000-0008-0000-0100-0000BC010000}"/>
            </a:ext>
          </a:extLst>
        </xdr:cNvPr>
        <xdr:cNvSpPr txBox="1">
          <a:spLocks noChangeArrowheads="1"/>
        </xdr:cNvSpPr>
      </xdr:nvSpPr>
      <xdr:spPr bwMode="auto">
        <a:xfrm>
          <a:off x="20069175" y="66563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76</xdr:row>
      <xdr:rowOff>7868</xdr:rowOff>
    </xdr:from>
    <xdr:to>
      <xdr:col>34</xdr:col>
      <xdr:colOff>238125</xdr:colOff>
      <xdr:row>76</xdr:row>
      <xdr:rowOff>7868</xdr:rowOff>
    </xdr:to>
    <xdr:sp macro="" textlink="">
      <xdr:nvSpPr>
        <xdr:cNvPr id="445" name="Text Box 18">
          <a:extLst>
            <a:ext uri="{FF2B5EF4-FFF2-40B4-BE49-F238E27FC236}">
              <a16:creationId xmlns="" xmlns:a16="http://schemas.microsoft.com/office/drawing/2014/main" id="{00000000-0008-0000-0100-0000BD010000}"/>
            </a:ext>
          </a:extLst>
        </xdr:cNvPr>
        <xdr:cNvSpPr txBox="1">
          <a:spLocks noChangeArrowheads="1"/>
        </xdr:cNvSpPr>
      </xdr:nvSpPr>
      <xdr:spPr bwMode="auto">
        <a:xfrm>
          <a:off x="20069175" y="66563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76</xdr:row>
      <xdr:rowOff>7868</xdr:rowOff>
    </xdr:from>
    <xdr:to>
      <xdr:col>34</xdr:col>
      <xdr:colOff>238125</xdr:colOff>
      <xdr:row>76</xdr:row>
      <xdr:rowOff>7868</xdr:rowOff>
    </xdr:to>
    <xdr:sp macro="" textlink="">
      <xdr:nvSpPr>
        <xdr:cNvPr id="446" name="Text Box 22">
          <a:extLst>
            <a:ext uri="{FF2B5EF4-FFF2-40B4-BE49-F238E27FC236}">
              <a16:creationId xmlns="" xmlns:a16="http://schemas.microsoft.com/office/drawing/2014/main" id="{00000000-0008-0000-0100-0000BE010000}"/>
            </a:ext>
          </a:extLst>
        </xdr:cNvPr>
        <xdr:cNvSpPr txBox="1">
          <a:spLocks noChangeArrowheads="1"/>
        </xdr:cNvSpPr>
      </xdr:nvSpPr>
      <xdr:spPr bwMode="auto">
        <a:xfrm>
          <a:off x="20069175" y="66563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76</xdr:row>
      <xdr:rowOff>7868</xdr:rowOff>
    </xdr:from>
    <xdr:to>
      <xdr:col>34</xdr:col>
      <xdr:colOff>238125</xdr:colOff>
      <xdr:row>76</xdr:row>
      <xdr:rowOff>7868</xdr:rowOff>
    </xdr:to>
    <xdr:sp macro="" textlink="">
      <xdr:nvSpPr>
        <xdr:cNvPr id="447" name="Text Box 18">
          <a:extLst>
            <a:ext uri="{FF2B5EF4-FFF2-40B4-BE49-F238E27FC236}">
              <a16:creationId xmlns="" xmlns:a16="http://schemas.microsoft.com/office/drawing/2014/main" id="{00000000-0008-0000-0100-0000BF010000}"/>
            </a:ext>
          </a:extLst>
        </xdr:cNvPr>
        <xdr:cNvSpPr txBox="1">
          <a:spLocks noChangeArrowheads="1"/>
        </xdr:cNvSpPr>
      </xdr:nvSpPr>
      <xdr:spPr bwMode="auto">
        <a:xfrm>
          <a:off x="20069175" y="66563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76</xdr:row>
      <xdr:rowOff>7868</xdr:rowOff>
    </xdr:from>
    <xdr:to>
      <xdr:col>34</xdr:col>
      <xdr:colOff>238125</xdr:colOff>
      <xdr:row>76</xdr:row>
      <xdr:rowOff>7868</xdr:rowOff>
    </xdr:to>
    <xdr:sp macro="" textlink="">
      <xdr:nvSpPr>
        <xdr:cNvPr id="448" name="Text Box 22">
          <a:extLst>
            <a:ext uri="{FF2B5EF4-FFF2-40B4-BE49-F238E27FC236}">
              <a16:creationId xmlns="" xmlns:a16="http://schemas.microsoft.com/office/drawing/2014/main" id="{00000000-0008-0000-0100-0000C0010000}"/>
            </a:ext>
          </a:extLst>
        </xdr:cNvPr>
        <xdr:cNvSpPr txBox="1">
          <a:spLocks noChangeArrowheads="1"/>
        </xdr:cNvSpPr>
      </xdr:nvSpPr>
      <xdr:spPr bwMode="auto">
        <a:xfrm>
          <a:off x="20069175" y="66563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76</xdr:row>
      <xdr:rowOff>7868</xdr:rowOff>
    </xdr:from>
    <xdr:to>
      <xdr:col>34</xdr:col>
      <xdr:colOff>238125</xdr:colOff>
      <xdr:row>76</xdr:row>
      <xdr:rowOff>7868</xdr:rowOff>
    </xdr:to>
    <xdr:sp macro="" textlink="">
      <xdr:nvSpPr>
        <xdr:cNvPr id="449" name="Text Box 18">
          <a:extLst>
            <a:ext uri="{FF2B5EF4-FFF2-40B4-BE49-F238E27FC236}">
              <a16:creationId xmlns="" xmlns:a16="http://schemas.microsoft.com/office/drawing/2014/main" id="{00000000-0008-0000-0100-0000C1010000}"/>
            </a:ext>
          </a:extLst>
        </xdr:cNvPr>
        <xdr:cNvSpPr txBox="1">
          <a:spLocks noChangeArrowheads="1"/>
        </xdr:cNvSpPr>
      </xdr:nvSpPr>
      <xdr:spPr bwMode="auto">
        <a:xfrm>
          <a:off x="20069175" y="66563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77</xdr:row>
      <xdr:rowOff>7868</xdr:rowOff>
    </xdr:from>
    <xdr:to>
      <xdr:col>33</xdr:col>
      <xdr:colOff>238125</xdr:colOff>
      <xdr:row>77</xdr:row>
      <xdr:rowOff>7868</xdr:rowOff>
    </xdr:to>
    <xdr:sp macro="" textlink="">
      <xdr:nvSpPr>
        <xdr:cNvPr id="450" name="Text Box 22">
          <a:extLst>
            <a:ext uri="{FF2B5EF4-FFF2-40B4-BE49-F238E27FC236}">
              <a16:creationId xmlns="" xmlns:a16="http://schemas.microsoft.com/office/drawing/2014/main" id="{00000000-0008-0000-0100-0000C2010000}"/>
            </a:ext>
          </a:extLst>
        </xdr:cNvPr>
        <xdr:cNvSpPr txBox="1">
          <a:spLocks noChangeArrowheads="1"/>
        </xdr:cNvSpPr>
      </xdr:nvSpPr>
      <xdr:spPr bwMode="auto">
        <a:xfrm>
          <a:off x="19040475" y="71039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77</xdr:row>
      <xdr:rowOff>7868</xdr:rowOff>
    </xdr:from>
    <xdr:to>
      <xdr:col>33</xdr:col>
      <xdr:colOff>238125</xdr:colOff>
      <xdr:row>77</xdr:row>
      <xdr:rowOff>7868</xdr:rowOff>
    </xdr:to>
    <xdr:sp macro="" textlink="">
      <xdr:nvSpPr>
        <xdr:cNvPr id="451" name="Text Box 18">
          <a:extLst>
            <a:ext uri="{FF2B5EF4-FFF2-40B4-BE49-F238E27FC236}">
              <a16:creationId xmlns="" xmlns:a16="http://schemas.microsoft.com/office/drawing/2014/main" id="{00000000-0008-0000-0100-0000C3010000}"/>
            </a:ext>
          </a:extLst>
        </xdr:cNvPr>
        <xdr:cNvSpPr txBox="1">
          <a:spLocks noChangeArrowheads="1"/>
        </xdr:cNvSpPr>
      </xdr:nvSpPr>
      <xdr:spPr bwMode="auto">
        <a:xfrm>
          <a:off x="19040475" y="71039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77</xdr:row>
      <xdr:rowOff>7868</xdr:rowOff>
    </xdr:from>
    <xdr:to>
      <xdr:col>33</xdr:col>
      <xdr:colOff>238125</xdr:colOff>
      <xdr:row>77</xdr:row>
      <xdr:rowOff>7868</xdr:rowOff>
    </xdr:to>
    <xdr:sp macro="" textlink="">
      <xdr:nvSpPr>
        <xdr:cNvPr id="452" name="Text Box 22">
          <a:extLst>
            <a:ext uri="{FF2B5EF4-FFF2-40B4-BE49-F238E27FC236}">
              <a16:creationId xmlns="" xmlns:a16="http://schemas.microsoft.com/office/drawing/2014/main" id="{00000000-0008-0000-0100-0000C4010000}"/>
            </a:ext>
          </a:extLst>
        </xdr:cNvPr>
        <xdr:cNvSpPr txBox="1">
          <a:spLocks noChangeArrowheads="1"/>
        </xdr:cNvSpPr>
      </xdr:nvSpPr>
      <xdr:spPr bwMode="auto">
        <a:xfrm>
          <a:off x="19040475" y="71039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77</xdr:row>
      <xdr:rowOff>7868</xdr:rowOff>
    </xdr:from>
    <xdr:to>
      <xdr:col>33</xdr:col>
      <xdr:colOff>238125</xdr:colOff>
      <xdr:row>77</xdr:row>
      <xdr:rowOff>7868</xdr:rowOff>
    </xdr:to>
    <xdr:sp macro="" textlink="">
      <xdr:nvSpPr>
        <xdr:cNvPr id="453" name="Text Box 18">
          <a:extLst>
            <a:ext uri="{FF2B5EF4-FFF2-40B4-BE49-F238E27FC236}">
              <a16:creationId xmlns="" xmlns:a16="http://schemas.microsoft.com/office/drawing/2014/main" id="{00000000-0008-0000-0100-0000C5010000}"/>
            </a:ext>
          </a:extLst>
        </xdr:cNvPr>
        <xdr:cNvSpPr txBox="1">
          <a:spLocks noChangeArrowheads="1"/>
        </xdr:cNvSpPr>
      </xdr:nvSpPr>
      <xdr:spPr bwMode="auto">
        <a:xfrm>
          <a:off x="19040475" y="71039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77</xdr:row>
      <xdr:rowOff>7868</xdr:rowOff>
    </xdr:from>
    <xdr:to>
      <xdr:col>33</xdr:col>
      <xdr:colOff>238125</xdr:colOff>
      <xdr:row>77</xdr:row>
      <xdr:rowOff>7868</xdr:rowOff>
    </xdr:to>
    <xdr:sp macro="" textlink="">
      <xdr:nvSpPr>
        <xdr:cNvPr id="454" name="Text Box 22">
          <a:extLst>
            <a:ext uri="{FF2B5EF4-FFF2-40B4-BE49-F238E27FC236}">
              <a16:creationId xmlns="" xmlns:a16="http://schemas.microsoft.com/office/drawing/2014/main" id="{00000000-0008-0000-0100-0000C6010000}"/>
            </a:ext>
          </a:extLst>
        </xdr:cNvPr>
        <xdr:cNvSpPr txBox="1">
          <a:spLocks noChangeArrowheads="1"/>
        </xdr:cNvSpPr>
      </xdr:nvSpPr>
      <xdr:spPr bwMode="auto">
        <a:xfrm>
          <a:off x="19040475" y="71039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77</xdr:row>
      <xdr:rowOff>7868</xdr:rowOff>
    </xdr:from>
    <xdr:to>
      <xdr:col>33</xdr:col>
      <xdr:colOff>238125</xdr:colOff>
      <xdr:row>77</xdr:row>
      <xdr:rowOff>7868</xdr:rowOff>
    </xdr:to>
    <xdr:sp macro="" textlink="">
      <xdr:nvSpPr>
        <xdr:cNvPr id="455" name="Text Box 18">
          <a:extLst>
            <a:ext uri="{FF2B5EF4-FFF2-40B4-BE49-F238E27FC236}">
              <a16:creationId xmlns="" xmlns:a16="http://schemas.microsoft.com/office/drawing/2014/main" id="{00000000-0008-0000-0100-0000C7010000}"/>
            </a:ext>
          </a:extLst>
        </xdr:cNvPr>
        <xdr:cNvSpPr txBox="1">
          <a:spLocks noChangeArrowheads="1"/>
        </xdr:cNvSpPr>
      </xdr:nvSpPr>
      <xdr:spPr bwMode="auto">
        <a:xfrm>
          <a:off x="19040475" y="71039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77</xdr:row>
      <xdr:rowOff>7868</xdr:rowOff>
    </xdr:from>
    <xdr:to>
      <xdr:col>33</xdr:col>
      <xdr:colOff>238125</xdr:colOff>
      <xdr:row>77</xdr:row>
      <xdr:rowOff>7868</xdr:rowOff>
    </xdr:to>
    <xdr:sp macro="" textlink="">
      <xdr:nvSpPr>
        <xdr:cNvPr id="456" name="Text Box 22">
          <a:extLst>
            <a:ext uri="{FF2B5EF4-FFF2-40B4-BE49-F238E27FC236}">
              <a16:creationId xmlns="" xmlns:a16="http://schemas.microsoft.com/office/drawing/2014/main" id="{00000000-0008-0000-0100-0000C8010000}"/>
            </a:ext>
          </a:extLst>
        </xdr:cNvPr>
        <xdr:cNvSpPr txBox="1">
          <a:spLocks noChangeArrowheads="1"/>
        </xdr:cNvSpPr>
      </xdr:nvSpPr>
      <xdr:spPr bwMode="auto">
        <a:xfrm>
          <a:off x="19040475" y="71039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77</xdr:row>
      <xdr:rowOff>7868</xdr:rowOff>
    </xdr:from>
    <xdr:to>
      <xdr:col>33</xdr:col>
      <xdr:colOff>238125</xdr:colOff>
      <xdr:row>77</xdr:row>
      <xdr:rowOff>7868</xdr:rowOff>
    </xdr:to>
    <xdr:sp macro="" textlink="">
      <xdr:nvSpPr>
        <xdr:cNvPr id="457" name="Text Box 18">
          <a:extLst>
            <a:ext uri="{FF2B5EF4-FFF2-40B4-BE49-F238E27FC236}">
              <a16:creationId xmlns="" xmlns:a16="http://schemas.microsoft.com/office/drawing/2014/main" id="{00000000-0008-0000-0100-0000C9010000}"/>
            </a:ext>
          </a:extLst>
        </xdr:cNvPr>
        <xdr:cNvSpPr txBox="1">
          <a:spLocks noChangeArrowheads="1"/>
        </xdr:cNvSpPr>
      </xdr:nvSpPr>
      <xdr:spPr bwMode="auto">
        <a:xfrm>
          <a:off x="19040475" y="71039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77</xdr:row>
      <xdr:rowOff>7868</xdr:rowOff>
    </xdr:from>
    <xdr:to>
      <xdr:col>34</xdr:col>
      <xdr:colOff>238125</xdr:colOff>
      <xdr:row>77</xdr:row>
      <xdr:rowOff>7868</xdr:rowOff>
    </xdr:to>
    <xdr:sp macro="" textlink="">
      <xdr:nvSpPr>
        <xdr:cNvPr id="458" name="Text Box 22">
          <a:extLst>
            <a:ext uri="{FF2B5EF4-FFF2-40B4-BE49-F238E27FC236}">
              <a16:creationId xmlns="" xmlns:a16="http://schemas.microsoft.com/office/drawing/2014/main" id="{00000000-0008-0000-0100-0000CA010000}"/>
            </a:ext>
          </a:extLst>
        </xdr:cNvPr>
        <xdr:cNvSpPr txBox="1">
          <a:spLocks noChangeArrowheads="1"/>
        </xdr:cNvSpPr>
      </xdr:nvSpPr>
      <xdr:spPr bwMode="auto">
        <a:xfrm>
          <a:off x="20069175" y="71039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77</xdr:row>
      <xdr:rowOff>7868</xdr:rowOff>
    </xdr:from>
    <xdr:to>
      <xdr:col>34</xdr:col>
      <xdr:colOff>238125</xdr:colOff>
      <xdr:row>77</xdr:row>
      <xdr:rowOff>7868</xdr:rowOff>
    </xdr:to>
    <xdr:sp macro="" textlink="">
      <xdr:nvSpPr>
        <xdr:cNvPr id="459" name="Text Box 18">
          <a:extLst>
            <a:ext uri="{FF2B5EF4-FFF2-40B4-BE49-F238E27FC236}">
              <a16:creationId xmlns="" xmlns:a16="http://schemas.microsoft.com/office/drawing/2014/main" id="{00000000-0008-0000-0100-0000CB010000}"/>
            </a:ext>
          </a:extLst>
        </xdr:cNvPr>
        <xdr:cNvSpPr txBox="1">
          <a:spLocks noChangeArrowheads="1"/>
        </xdr:cNvSpPr>
      </xdr:nvSpPr>
      <xdr:spPr bwMode="auto">
        <a:xfrm>
          <a:off x="20069175" y="71039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77</xdr:row>
      <xdr:rowOff>7868</xdr:rowOff>
    </xdr:from>
    <xdr:to>
      <xdr:col>34</xdr:col>
      <xdr:colOff>238125</xdr:colOff>
      <xdr:row>77</xdr:row>
      <xdr:rowOff>7868</xdr:rowOff>
    </xdr:to>
    <xdr:sp macro="" textlink="">
      <xdr:nvSpPr>
        <xdr:cNvPr id="460" name="Text Box 22">
          <a:extLst>
            <a:ext uri="{FF2B5EF4-FFF2-40B4-BE49-F238E27FC236}">
              <a16:creationId xmlns="" xmlns:a16="http://schemas.microsoft.com/office/drawing/2014/main" id="{00000000-0008-0000-0100-0000CC010000}"/>
            </a:ext>
          </a:extLst>
        </xdr:cNvPr>
        <xdr:cNvSpPr txBox="1">
          <a:spLocks noChangeArrowheads="1"/>
        </xdr:cNvSpPr>
      </xdr:nvSpPr>
      <xdr:spPr bwMode="auto">
        <a:xfrm>
          <a:off x="20069175" y="71039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77</xdr:row>
      <xdr:rowOff>7868</xdr:rowOff>
    </xdr:from>
    <xdr:to>
      <xdr:col>34</xdr:col>
      <xdr:colOff>238125</xdr:colOff>
      <xdr:row>77</xdr:row>
      <xdr:rowOff>7868</xdr:rowOff>
    </xdr:to>
    <xdr:sp macro="" textlink="">
      <xdr:nvSpPr>
        <xdr:cNvPr id="461" name="Text Box 18">
          <a:extLst>
            <a:ext uri="{FF2B5EF4-FFF2-40B4-BE49-F238E27FC236}">
              <a16:creationId xmlns="" xmlns:a16="http://schemas.microsoft.com/office/drawing/2014/main" id="{00000000-0008-0000-0100-0000CD010000}"/>
            </a:ext>
          </a:extLst>
        </xdr:cNvPr>
        <xdr:cNvSpPr txBox="1">
          <a:spLocks noChangeArrowheads="1"/>
        </xdr:cNvSpPr>
      </xdr:nvSpPr>
      <xdr:spPr bwMode="auto">
        <a:xfrm>
          <a:off x="20069175" y="71039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77</xdr:row>
      <xdr:rowOff>7868</xdr:rowOff>
    </xdr:from>
    <xdr:to>
      <xdr:col>34</xdr:col>
      <xdr:colOff>238125</xdr:colOff>
      <xdr:row>77</xdr:row>
      <xdr:rowOff>7868</xdr:rowOff>
    </xdr:to>
    <xdr:sp macro="" textlink="">
      <xdr:nvSpPr>
        <xdr:cNvPr id="462" name="Text Box 22">
          <a:extLst>
            <a:ext uri="{FF2B5EF4-FFF2-40B4-BE49-F238E27FC236}">
              <a16:creationId xmlns="" xmlns:a16="http://schemas.microsoft.com/office/drawing/2014/main" id="{00000000-0008-0000-0100-0000CE010000}"/>
            </a:ext>
          </a:extLst>
        </xdr:cNvPr>
        <xdr:cNvSpPr txBox="1">
          <a:spLocks noChangeArrowheads="1"/>
        </xdr:cNvSpPr>
      </xdr:nvSpPr>
      <xdr:spPr bwMode="auto">
        <a:xfrm>
          <a:off x="20069175" y="71039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77</xdr:row>
      <xdr:rowOff>7868</xdr:rowOff>
    </xdr:from>
    <xdr:to>
      <xdr:col>34</xdr:col>
      <xdr:colOff>238125</xdr:colOff>
      <xdr:row>77</xdr:row>
      <xdr:rowOff>7868</xdr:rowOff>
    </xdr:to>
    <xdr:sp macro="" textlink="">
      <xdr:nvSpPr>
        <xdr:cNvPr id="463" name="Text Box 18">
          <a:extLst>
            <a:ext uri="{FF2B5EF4-FFF2-40B4-BE49-F238E27FC236}">
              <a16:creationId xmlns="" xmlns:a16="http://schemas.microsoft.com/office/drawing/2014/main" id="{00000000-0008-0000-0100-0000CF010000}"/>
            </a:ext>
          </a:extLst>
        </xdr:cNvPr>
        <xdr:cNvSpPr txBox="1">
          <a:spLocks noChangeArrowheads="1"/>
        </xdr:cNvSpPr>
      </xdr:nvSpPr>
      <xdr:spPr bwMode="auto">
        <a:xfrm>
          <a:off x="20069175" y="71039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77</xdr:row>
      <xdr:rowOff>7868</xdr:rowOff>
    </xdr:from>
    <xdr:to>
      <xdr:col>34</xdr:col>
      <xdr:colOff>238125</xdr:colOff>
      <xdr:row>77</xdr:row>
      <xdr:rowOff>7868</xdr:rowOff>
    </xdr:to>
    <xdr:sp macro="" textlink="">
      <xdr:nvSpPr>
        <xdr:cNvPr id="464" name="Text Box 22">
          <a:extLst>
            <a:ext uri="{FF2B5EF4-FFF2-40B4-BE49-F238E27FC236}">
              <a16:creationId xmlns="" xmlns:a16="http://schemas.microsoft.com/office/drawing/2014/main" id="{00000000-0008-0000-0100-0000D0010000}"/>
            </a:ext>
          </a:extLst>
        </xdr:cNvPr>
        <xdr:cNvSpPr txBox="1">
          <a:spLocks noChangeArrowheads="1"/>
        </xdr:cNvSpPr>
      </xdr:nvSpPr>
      <xdr:spPr bwMode="auto">
        <a:xfrm>
          <a:off x="20069175" y="71039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77</xdr:row>
      <xdr:rowOff>7868</xdr:rowOff>
    </xdr:from>
    <xdr:to>
      <xdr:col>34</xdr:col>
      <xdr:colOff>238125</xdr:colOff>
      <xdr:row>77</xdr:row>
      <xdr:rowOff>7868</xdr:rowOff>
    </xdr:to>
    <xdr:sp macro="" textlink="">
      <xdr:nvSpPr>
        <xdr:cNvPr id="465" name="Text Box 18">
          <a:extLst>
            <a:ext uri="{FF2B5EF4-FFF2-40B4-BE49-F238E27FC236}">
              <a16:creationId xmlns="" xmlns:a16="http://schemas.microsoft.com/office/drawing/2014/main" id="{00000000-0008-0000-0100-0000D1010000}"/>
            </a:ext>
          </a:extLst>
        </xdr:cNvPr>
        <xdr:cNvSpPr txBox="1">
          <a:spLocks noChangeArrowheads="1"/>
        </xdr:cNvSpPr>
      </xdr:nvSpPr>
      <xdr:spPr bwMode="auto">
        <a:xfrm>
          <a:off x="20069175" y="71039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78</xdr:row>
      <xdr:rowOff>7868</xdr:rowOff>
    </xdr:from>
    <xdr:to>
      <xdr:col>33</xdr:col>
      <xdr:colOff>238125</xdr:colOff>
      <xdr:row>78</xdr:row>
      <xdr:rowOff>7868</xdr:rowOff>
    </xdr:to>
    <xdr:sp macro="" textlink="">
      <xdr:nvSpPr>
        <xdr:cNvPr id="466" name="Text Box 22">
          <a:extLst>
            <a:ext uri="{FF2B5EF4-FFF2-40B4-BE49-F238E27FC236}">
              <a16:creationId xmlns="" xmlns:a16="http://schemas.microsoft.com/office/drawing/2014/main" id="{00000000-0008-0000-0100-0000D2010000}"/>
            </a:ext>
          </a:extLst>
        </xdr:cNvPr>
        <xdr:cNvSpPr txBox="1">
          <a:spLocks noChangeArrowheads="1"/>
        </xdr:cNvSpPr>
      </xdr:nvSpPr>
      <xdr:spPr bwMode="auto">
        <a:xfrm>
          <a:off x="19040475" y="75516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78</xdr:row>
      <xdr:rowOff>7868</xdr:rowOff>
    </xdr:from>
    <xdr:to>
      <xdr:col>33</xdr:col>
      <xdr:colOff>238125</xdr:colOff>
      <xdr:row>78</xdr:row>
      <xdr:rowOff>7868</xdr:rowOff>
    </xdr:to>
    <xdr:sp macro="" textlink="">
      <xdr:nvSpPr>
        <xdr:cNvPr id="467" name="Text Box 18">
          <a:extLst>
            <a:ext uri="{FF2B5EF4-FFF2-40B4-BE49-F238E27FC236}">
              <a16:creationId xmlns="" xmlns:a16="http://schemas.microsoft.com/office/drawing/2014/main" id="{00000000-0008-0000-0100-0000D3010000}"/>
            </a:ext>
          </a:extLst>
        </xdr:cNvPr>
        <xdr:cNvSpPr txBox="1">
          <a:spLocks noChangeArrowheads="1"/>
        </xdr:cNvSpPr>
      </xdr:nvSpPr>
      <xdr:spPr bwMode="auto">
        <a:xfrm>
          <a:off x="19040475" y="75516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78</xdr:row>
      <xdr:rowOff>7868</xdr:rowOff>
    </xdr:from>
    <xdr:to>
      <xdr:col>33</xdr:col>
      <xdr:colOff>238125</xdr:colOff>
      <xdr:row>78</xdr:row>
      <xdr:rowOff>7868</xdr:rowOff>
    </xdr:to>
    <xdr:sp macro="" textlink="">
      <xdr:nvSpPr>
        <xdr:cNvPr id="468" name="Text Box 22">
          <a:extLst>
            <a:ext uri="{FF2B5EF4-FFF2-40B4-BE49-F238E27FC236}">
              <a16:creationId xmlns="" xmlns:a16="http://schemas.microsoft.com/office/drawing/2014/main" id="{00000000-0008-0000-0100-0000D4010000}"/>
            </a:ext>
          </a:extLst>
        </xdr:cNvPr>
        <xdr:cNvSpPr txBox="1">
          <a:spLocks noChangeArrowheads="1"/>
        </xdr:cNvSpPr>
      </xdr:nvSpPr>
      <xdr:spPr bwMode="auto">
        <a:xfrm>
          <a:off x="19040475" y="75516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78</xdr:row>
      <xdr:rowOff>7868</xdr:rowOff>
    </xdr:from>
    <xdr:to>
      <xdr:col>33</xdr:col>
      <xdr:colOff>238125</xdr:colOff>
      <xdr:row>78</xdr:row>
      <xdr:rowOff>7868</xdr:rowOff>
    </xdr:to>
    <xdr:sp macro="" textlink="">
      <xdr:nvSpPr>
        <xdr:cNvPr id="469" name="Text Box 18">
          <a:extLst>
            <a:ext uri="{FF2B5EF4-FFF2-40B4-BE49-F238E27FC236}">
              <a16:creationId xmlns="" xmlns:a16="http://schemas.microsoft.com/office/drawing/2014/main" id="{00000000-0008-0000-0100-0000D5010000}"/>
            </a:ext>
          </a:extLst>
        </xdr:cNvPr>
        <xdr:cNvSpPr txBox="1">
          <a:spLocks noChangeArrowheads="1"/>
        </xdr:cNvSpPr>
      </xdr:nvSpPr>
      <xdr:spPr bwMode="auto">
        <a:xfrm>
          <a:off x="19040475" y="75516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78</xdr:row>
      <xdr:rowOff>7868</xdr:rowOff>
    </xdr:from>
    <xdr:to>
      <xdr:col>33</xdr:col>
      <xdr:colOff>238125</xdr:colOff>
      <xdr:row>78</xdr:row>
      <xdr:rowOff>7868</xdr:rowOff>
    </xdr:to>
    <xdr:sp macro="" textlink="">
      <xdr:nvSpPr>
        <xdr:cNvPr id="470" name="Text Box 22">
          <a:extLst>
            <a:ext uri="{FF2B5EF4-FFF2-40B4-BE49-F238E27FC236}">
              <a16:creationId xmlns="" xmlns:a16="http://schemas.microsoft.com/office/drawing/2014/main" id="{00000000-0008-0000-0100-0000D6010000}"/>
            </a:ext>
          </a:extLst>
        </xdr:cNvPr>
        <xdr:cNvSpPr txBox="1">
          <a:spLocks noChangeArrowheads="1"/>
        </xdr:cNvSpPr>
      </xdr:nvSpPr>
      <xdr:spPr bwMode="auto">
        <a:xfrm>
          <a:off x="19040475" y="75516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78</xdr:row>
      <xdr:rowOff>7868</xdr:rowOff>
    </xdr:from>
    <xdr:to>
      <xdr:col>33</xdr:col>
      <xdr:colOff>238125</xdr:colOff>
      <xdr:row>78</xdr:row>
      <xdr:rowOff>7868</xdr:rowOff>
    </xdr:to>
    <xdr:sp macro="" textlink="">
      <xdr:nvSpPr>
        <xdr:cNvPr id="471" name="Text Box 18">
          <a:extLst>
            <a:ext uri="{FF2B5EF4-FFF2-40B4-BE49-F238E27FC236}">
              <a16:creationId xmlns="" xmlns:a16="http://schemas.microsoft.com/office/drawing/2014/main" id="{00000000-0008-0000-0100-0000D7010000}"/>
            </a:ext>
          </a:extLst>
        </xdr:cNvPr>
        <xdr:cNvSpPr txBox="1">
          <a:spLocks noChangeArrowheads="1"/>
        </xdr:cNvSpPr>
      </xdr:nvSpPr>
      <xdr:spPr bwMode="auto">
        <a:xfrm>
          <a:off x="19040475" y="75516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78</xdr:row>
      <xdr:rowOff>7868</xdr:rowOff>
    </xdr:from>
    <xdr:to>
      <xdr:col>33</xdr:col>
      <xdr:colOff>238125</xdr:colOff>
      <xdr:row>78</xdr:row>
      <xdr:rowOff>7868</xdr:rowOff>
    </xdr:to>
    <xdr:sp macro="" textlink="">
      <xdr:nvSpPr>
        <xdr:cNvPr id="472" name="Text Box 22">
          <a:extLst>
            <a:ext uri="{FF2B5EF4-FFF2-40B4-BE49-F238E27FC236}">
              <a16:creationId xmlns="" xmlns:a16="http://schemas.microsoft.com/office/drawing/2014/main" id="{00000000-0008-0000-0100-0000D8010000}"/>
            </a:ext>
          </a:extLst>
        </xdr:cNvPr>
        <xdr:cNvSpPr txBox="1">
          <a:spLocks noChangeArrowheads="1"/>
        </xdr:cNvSpPr>
      </xdr:nvSpPr>
      <xdr:spPr bwMode="auto">
        <a:xfrm>
          <a:off x="19040475" y="75516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78</xdr:row>
      <xdr:rowOff>7868</xdr:rowOff>
    </xdr:from>
    <xdr:to>
      <xdr:col>33</xdr:col>
      <xdr:colOff>238125</xdr:colOff>
      <xdr:row>78</xdr:row>
      <xdr:rowOff>7868</xdr:rowOff>
    </xdr:to>
    <xdr:sp macro="" textlink="">
      <xdr:nvSpPr>
        <xdr:cNvPr id="473" name="Text Box 18">
          <a:extLst>
            <a:ext uri="{FF2B5EF4-FFF2-40B4-BE49-F238E27FC236}">
              <a16:creationId xmlns="" xmlns:a16="http://schemas.microsoft.com/office/drawing/2014/main" id="{00000000-0008-0000-0100-0000D9010000}"/>
            </a:ext>
          </a:extLst>
        </xdr:cNvPr>
        <xdr:cNvSpPr txBox="1">
          <a:spLocks noChangeArrowheads="1"/>
        </xdr:cNvSpPr>
      </xdr:nvSpPr>
      <xdr:spPr bwMode="auto">
        <a:xfrm>
          <a:off x="19040475" y="75516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78</xdr:row>
      <xdr:rowOff>7868</xdr:rowOff>
    </xdr:from>
    <xdr:to>
      <xdr:col>34</xdr:col>
      <xdr:colOff>238125</xdr:colOff>
      <xdr:row>78</xdr:row>
      <xdr:rowOff>7868</xdr:rowOff>
    </xdr:to>
    <xdr:sp macro="" textlink="">
      <xdr:nvSpPr>
        <xdr:cNvPr id="474" name="Text Box 22">
          <a:extLst>
            <a:ext uri="{FF2B5EF4-FFF2-40B4-BE49-F238E27FC236}">
              <a16:creationId xmlns="" xmlns:a16="http://schemas.microsoft.com/office/drawing/2014/main" id="{00000000-0008-0000-0100-0000DA010000}"/>
            </a:ext>
          </a:extLst>
        </xdr:cNvPr>
        <xdr:cNvSpPr txBox="1">
          <a:spLocks noChangeArrowheads="1"/>
        </xdr:cNvSpPr>
      </xdr:nvSpPr>
      <xdr:spPr bwMode="auto">
        <a:xfrm>
          <a:off x="20069175" y="75516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78</xdr:row>
      <xdr:rowOff>7868</xdr:rowOff>
    </xdr:from>
    <xdr:to>
      <xdr:col>34</xdr:col>
      <xdr:colOff>238125</xdr:colOff>
      <xdr:row>78</xdr:row>
      <xdr:rowOff>7868</xdr:rowOff>
    </xdr:to>
    <xdr:sp macro="" textlink="">
      <xdr:nvSpPr>
        <xdr:cNvPr id="475" name="Text Box 18">
          <a:extLst>
            <a:ext uri="{FF2B5EF4-FFF2-40B4-BE49-F238E27FC236}">
              <a16:creationId xmlns="" xmlns:a16="http://schemas.microsoft.com/office/drawing/2014/main" id="{00000000-0008-0000-0100-0000DB010000}"/>
            </a:ext>
          </a:extLst>
        </xdr:cNvPr>
        <xdr:cNvSpPr txBox="1">
          <a:spLocks noChangeArrowheads="1"/>
        </xdr:cNvSpPr>
      </xdr:nvSpPr>
      <xdr:spPr bwMode="auto">
        <a:xfrm>
          <a:off x="20069175" y="75516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78</xdr:row>
      <xdr:rowOff>7868</xdr:rowOff>
    </xdr:from>
    <xdr:to>
      <xdr:col>34</xdr:col>
      <xdr:colOff>238125</xdr:colOff>
      <xdr:row>78</xdr:row>
      <xdr:rowOff>7868</xdr:rowOff>
    </xdr:to>
    <xdr:sp macro="" textlink="">
      <xdr:nvSpPr>
        <xdr:cNvPr id="476" name="Text Box 22">
          <a:extLst>
            <a:ext uri="{FF2B5EF4-FFF2-40B4-BE49-F238E27FC236}">
              <a16:creationId xmlns="" xmlns:a16="http://schemas.microsoft.com/office/drawing/2014/main" id="{00000000-0008-0000-0100-0000DC010000}"/>
            </a:ext>
          </a:extLst>
        </xdr:cNvPr>
        <xdr:cNvSpPr txBox="1">
          <a:spLocks noChangeArrowheads="1"/>
        </xdr:cNvSpPr>
      </xdr:nvSpPr>
      <xdr:spPr bwMode="auto">
        <a:xfrm>
          <a:off x="20069175" y="75516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78</xdr:row>
      <xdr:rowOff>7868</xdr:rowOff>
    </xdr:from>
    <xdr:to>
      <xdr:col>34</xdr:col>
      <xdr:colOff>238125</xdr:colOff>
      <xdr:row>78</xdr:row>
      <xdr:rowOff>7868</xdr:rowOff>
    </xdr:to>
    <xdr:sp macro="" textlink="">
      <xdr:nvSpPr>
        <xdr:cNvPr id="477" name="Text Box 18">
          <a:extLst>
            <a:ext uri="{FF2B5EF4-FFF2-40B4-BE49-F238E27FC236}">
              <a16:creationId xmlns="" xmlns:a16="http://schemas.microsoft.com/office/drawing/2014/main" id="{00000000-0008-0000-0100-0000DD010000}"/>
            </a:ext>
          </a:extLst>
        </xdr:cNvPr>
        <xdr:cNvSpPr txBox="1">
          <a:spLocks noChangeArrowheads="1"/>
        </xdr:cNvSpPr>
      </xdr:nvSpPr>
      <xdr:spPr bwMode="auto">
        <a:xfrm>
          <a:off x="20069175" y="75516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78</xdr:row>
      <xdr:rowOff>7868</xdr:rowOff>
    </xdr:from>
    <xdr:to>
      <xdr:col>34</xdr:col>
      <xdr:colOff>238125</xdr:colOff>
      <xdr:row>78</xdr:row>
      <xdr:rowOff>7868</xdr:rowOff>
    </xdr:to>
    <xdr:sp macro="" textlink="">
      <xdr:nvSpPr>
        <xdr:cNvPr id="478" name="Text Box 22">
          <a:extLst>
            <a:ext uri="{FF2B5EF4-FFF2-40B4-BE49-F238E27FC236}">
              <a16:creationId xmlns="" xmlns:a16="http://schemas.microsoft.com/office/drawing/2014/main" id="{00000000-0008-0000-0100-0000DE010000}"/>
            </a:ext>
          </a:extLst>
        </xdr:cNvPr>
        <xdr:cNvSpPr txBox="1">
          <a:spLocks noChangeArrowheads="1"/>
        </xdr:cNvSpPr>
      </xdr:nvSpPr>
      <xdr:spPr bwMode="auto">
        <a:xfrm>
          <a:off x="20069175" y="75516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78</xdr:row>
      <xdr:rowOff>7868</xdr:rowOff>
    </xdr:from>
    <xdr:to>
      <xdr:col>34</xdr:col>
      <xdr:colOff>238125</xdr:colOff>
      <xdr:row>78</xdr:row>
      <xdr:rowOff>7868</xdr:rowOff>
    </xdr:to>
    <xdr:sp macro="" textlink="">
      <xdr:nvSpPr>
        <xdr:cNvPr id="479" name="Text Box 18">
          <a:extLst>
            <a:ext uri="{FF2B5EF4-FFF2-40B4-BE49-F238E27FC236}">
              <a16:creationId xmlns="" xmlns:a16="http://schemas.microsoft.com/office/drawing/2014/main" id="{00000000-0008-0000-0100-0000DF010000}"/>
            </a:ext>
          </a:extLst>
        </xdr:cNvPr>
        <xdr:cNvSpPr txBox="1">
          <a:spLocks noChangeArrowheads="1"/>
        </xdr:cNvSpPr>
      </xdr:nvSpPr>
      <xdr:spPr bwMode="auto">
        <a:xfrm>
          <a:off x="20069175" y="75516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78</xdr:row>
      <xdr:rowOff>7868</xdr:rowOff>
    </xdr:from>
    <xdr:to>
      <xdr:col>34</xdr:col>
      <xdr:colOff>238125</xdr:colOff>
      <xdr:row>78</xdr:row>
      <xdr:rowOff>7868</xdr:rowOff>
    </xdr:to>
    <xdr:sp macro="" textlink="">
      <xdr:nvSpPr>
        <xdr:cNvPr id="480" name="Text Box 22">
          <a:extLst>
            <a:ext uri="{FF2B5EF4-FFF2-40B4-BE49-F238E27FC236}">
              <a16:creationId xmlns="" xmlns:a16="http://schemas.microsoft.com/office/drawing/2014/main" id="{00000000-0008-0000-0100-0000E0010000}"/>
            </a:ext>
          </a:extLst>
        </xdr:cNvPr>
        <xdr:cNvSpPr txBox="1">
          <a:spLocks noChangeArrowheads="1"/>
        </xdr:cNvSpPr>
      </xdr:nvSpPr>
      <xdr:spPr bwMode="auto">
        <a:xfrm>
          <a:off x="20069175" y="75516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78</xdr:row>
      <xdr:rowOff>7868</xdr:rowOff>
    </xdr:from>
    <xdr:to>
      <xdr:col>34</xdr:col>
      <xdr:colOff>238125</xdr:colOff>
      <xdr:row>78</xdr:row>
      <xdr:rowOff>7868</xdr:rowOff>
    </xdr:to>
    <xdr:sp macro="" textlink="">
      <xdr:nvSpPr>
        <xdr:cNvPr id="481" name="Text Box 18">
          <a:extLst>
            <a:ext uri="{FF2B5EF4-FFF2-40B4-BE49-F238E27FC236}">
              <a16:creationId xmlns="" xmlns:a16="http://schemas.microsoft.com/office/drawing/2014/main" id="{00000000-0008-0000-0100-0000E1010000}"/>
            </a:ext>
          </a:extLst>
        </xdr:cNvPr>
        <xdr:cNvSpPr txBox="1">
          <a:spLocks noChangeArrowheads="1"/>
        </xdr:cNvSpPr>
      </xdr:nvSpPr>
      <xdr:spPr bwMode="auto">
        <a:xfrm>
          <a:off x="20069175" y="75516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79</xdr:row>
      <xdr:rowOff>7868</xdr:rowOff>
    </xdr:from>
    <xdr:to>
      <xdr:col>33</xdr:col>
      <xdr:colOff>238125</xdr:colOff>
      <xdr:row>79</xdr:row>
      <xdr:rowOff>7868</xdr:rowOff>
    </xdr:to>
    <xdr:sp macro="" textlink="">
      <xdr:nvSpPr>
        <xdr:cNvPr id="482" name="Text Box 22">
          <a:extLst>
            <a:ext uri="{FF2B5EF4-FFF2-40B4-BE49-F238E27FC236}">
              <a16:creationId xmlns="" xmlns:a16="http://schemas.microsoft.com/office/drawing/2014/main" id="{00000000-0008-0000-0100-0000E2010000}"/>
            </a:ext>
          </a:extLst>
        </xdr:cNvPr>
        <xdr:cNvSpPr txBox="1">
          <a:spLocks noChangeArrowheads="1"/>
        </xdr:cNvSpPr>
      </xdr:nvSpPr>
      <xdr:spPr bwMode="auto">
        <a:xfrm>
          <a:off x="19040475" y="79993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79</xdr:row>
      <xdr:rowOff>7868</xdr:rowOff>
    </xdr:from>
    <xdr:to>
      <xdr:col>33</xdr:col>
      <xdr:colOff>238125</xdr:colOff>
      <xdr:row>79</xdr:row>
      <xdr:rowOff>7868</xdr:rowOff>
    </xdr:to>
    <xdr:sp macro="" textlink="">
      <xdr:nvSpPr>
        <xdr:cNvPr id="483" name="Text Box 18">
          <a:extLst>
            <a:ext uri="{FF2B5EF4-FFF2-40B4-BE49-F238E27FC236}">
              <a16:creationId xmlns="" xmlns:a16="http://schemas.microsoft.com/office/drawing/2014/main" id="{00000000-0008-0000-0100-0000E3010000}"/>
            </a:ext>
          </a:extLst>
        </xdr:cNvPr>
        <xdr:cNvSpPr txBox="1">
          <a:spLocks noChangeArrowheads="1"/>
        </xdr:cNvSpPr>
      </xdr:nvSpPr>
      <xdr:spPr bwMode="auto">
        <a:xfrm>
          <a:off x="19040475" y="79993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79</xdr:row>
      <xdr:rowOff>7868</xdr:rowOff>
    </xdr:from>
    <xdr:to>
      <xdr:col>33</xdr:col>
      <xdr:colOff>238125</xdr:colOff>
      <xdr:row>79</xdr:row>
      <xdr:rowOff>7868</xdr:rowOff>
    </xdr:to>
    <xdr:sp macro="" textlink="">
      <xdr:nvSpPr>
        <xdr:cNvPr id="484" name="Text Box 22">
          <a:extLst>
            <a:ext uri="{FF2B5EF4-FFF2-40B4-BE49-F238E27FC236}">
              <a16:creationId xmlns="" xmlns:a16="http://schemas.microsoft.com/office/drawing/2014/main" id="{00000000-0008-0000-0100-0000E4010000}"/>
            </a:ext>
          </a:extLst>
        </xdr:cNvPr>
        <xdr:cNvSpPr txBox="1">
          <a:spLocks noChangeArrowheads="1"/>
        </xdr:cNvSpPr>
      </xdr:nvSpPr>
      <xdr:spPr bwMode="auto">
        <a:xfrm>
          <a:off x="19040475" y="79993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79</xdr:row>
      <xdr:rowOff>7868</xdr:rowOff>
    </xdr:from>
    <xdr:to>
      <xdr:col>33</xdr:col>
      <xdr:colOff>238125</xdr:colOff>
      <xdr:row>79</xdr:row>
      <xdr:rowOff>7868</xdr:rowOff>
    </xdr:to>
    <xdr:sp macro="" textlink="">
      <xdr:nvSpPr>
        <xdr:cNvPr id="485" name="Text Box 18">
          <a:extLst>
            <a:ext uri="{FF2B5EF4-FFF2-40B4-BE49-F238E27FC236}">
              <a16:creationId xmlns="" xmlns:a16="http://schemas.microsoft.com/office/drawing/2014/main" id="{00000000-0008-0000-0100-0000E5010000}"/>
            </a:ext>
          </a:extLst>
        </xdr:cNvPr>
        <xdr:cNvSpPr txBox="1">
          <a:spLocks noChangeArrowheads="1"/>
        </xdr:cNvSpPr>
      </xdr:nvSpPr>
      <xdr:spPr bwMode="auto">
        <a:xfrm>
          <a:off x="19040475" y="79993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79</xdr:row>
      <xdr:rowOff>7868</xdr:rowOff>
    </xdr:from>
    <xdr:to>
      <xdr:col>33</xdr:col>
      <xdr:colOff>238125</xdr:colOff>
      <xdr:row>79</xdr:row>
      <xdr:rowOff>7868</xdr:rowOff>
    </xdr:to>
    <xdr:sp macro="" textlink="">
      <xdr:nvSpPr>
        <xdr:cNvPr id="486" name="Text Box 22">
          <a:extLst>
            <a:ext uri="{FF2B5EF4-FFF2-40B4-BE49-F238E27FC236}">
              <a16:creationId xmlns="" xmlns:a16="http://schemas.microsoft.com/office/drawing/2014/main" id="{00000000-0008-0000-0100-0000E6010000}"/>
            </a:ext>
          </a:extLst>
        </xdr:cNvPr>
        <xdr:cNvSpPr txBox="1">
          <a:spLocks noChangeArrowheads="1"/>
        </xdr:cNvSpPr>
      </xdr:nvSpPr>
      <xdr:spPr bwMode="auto">
        <a:xfrm>
          <a:off x="19040475" y="79993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79</xdr:row>
      <xdr:rowOff>7868</xdr:rowOff>
    </xdr:from>
    <xdr:to>
      <xdr:col>33</xdr:col>
      <xdr:colOff>238125</xdr:colOff>
      <xdr:row>79</xdr:row>
      <xdr:rowOff>7868</xdr:rowOff>
    </xdr:to>
    <xdr:sp macro="" textlink="">
      <xdr:nvSpPr>
        <xdr:cNvPr id="487" name="Text Box 18">
          <a:extLst>
            <a:ext uri="{FF2B5EF4-FFF2-40B4-BE49-F238E27FC236}">
              <a16:creationId xmlns="" xmlns:a16="http://schemas.microsoft.com/office/drawing/2014/main" id="{00000000-0008-0000-0100-0000E7010000}"/>
            </a:ext>
          </a:extLst>
        </xdr:cNvPr>
        <xdr:cNvSpPr txBox="1">
          <a:spLocks noChangeArrowheads="1"/>
        </xdr:cNvSpPr>
      </xdr:nvSpPr>
      <xdr:spPr bwMode="auto">
        <a:xfrm>
          <a:off x="19040475" y="79993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79</xdr:row>
      <xdr:rowOff>7868</xdr:rowOff>
    </xdr:from>
    <xdr:to>
      <xdr:col>33</xdr:col>
      <xdr:colOff>238125</xdr:colOff>
      <xdr:row>79</xdr:row>
      <xdr:rowOff>7868</xdr:rowOff>
    </xdr:to>
    <xdr:sp macro="" textlink="">
      <xdr:nvSpPr>
        <xdr:cNvPr id="488" name="Text Box 22">
          <a:extLst>
            <a:ext uri="{FF2B5EF4-FFF2-40B4-BE49-F238E27FC236}">
              <a16:creationId xmlns="" xmlns:a16="http://schemas.microsoft.com/office/drawing/2014/main" id="{00000000-0008-0000-0100-0000E8010000}"/>
            </a:ext>
          </a:extLst>
        </xdr:cNvPr>
        <xdr:cNvSpPr txBox="1">
          <a:spLocks noChangeArrowheads="1"/>
        </xdr:cNvSpPr>
      </xdr:nvSpPr>
      <xdr:spPr bwMode="auto">
        <a:xfrm>
          <a:off x="19040475" y="79993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79</xdr:row>
      <xdr:rowOff>7868</xdr:rowOff>
    </xdr:from>
    <xdr:to>
      <xdr:col>33</xdr:col>
      <xdr:colOff>238125</xdr:colOff>
      <xdr:row>79</xdr:row>
      <xdr:rowOff>7868</xdr:rowOff>
    </xdr:to>
    <xdr:sp macro="" textlink="">
      <xdr:nvSpPr>
        <xdr:cNvPr id="489" name="Text Box 18">
          <a:extLst>
            <a:ext uri="{FF2B5EF4-FFF2-40B4-BE49-F238E27FC236}">
              <a16:creationId xmlns="" xmlns:a16="http://schemas.microsoft.com/office/drawing/2014/main" id="{00000000-0008-0000-0100-0000E9010000}"/>
            </a:ext>
          </a:extLst>
        </xdr:cNvPr>
        <xdr:cNvSpPr txBox="1">
          <a:spLocks noChangeArrowheads="1"/>
        </xdr:cNvSpPr>
      </xdr:nvSpPr>
      <xdr:spPr bwMode="auto">
        <a:xfrm>
          <a:off x="19040475" y="79993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79</xdr:row>
      <xdr:rowOff>7868</xdr:rowOff>
    </xdr:from>
    <xdr:to>
      <xdr:col>34</xdr:col>
      <xdr:colOff>238125</xdr:colOff>
      <xdr:row>79</xdr:row>
      <xdr:rowOff>7868</xdr:rowOff>
    </xdr:to>
    <xdr:sp macro="" textlink="">
      <xdr:nvSpPr>
        <xdr:cNvPr id="490" name="Text Box 22">
          <a:extLst>
            <a:ext uri="{FF2B5EF4-FFF2-40B4-BE49-F238E27FC236}">
              <a16:creationId xmlns="" xmlns:a16="http://schemas.microsoft.com/office/drawing/2014/main" id="{00000000-0008-0000-0100-0000EA010000}"/>
            </a:ext>
          </a:extLst>
        </xdr:cNvPr>
        <xdr:cNvSpPr txBox="1">
          <a:spLocks noChangeArrowheads="1"/>
        </xdr:cNvSpPr>
      </xdr:nvSpPr>
      <xdr:spPr bwMode="auto">
        <a:xfrm>
          <a:off x="20069175" y="79993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79</xdr:row>
      <xdr:rowOff>7868</xdr:rowOff>
    </xdr:from>
    <xdr:to>
      <xdr:col>34</xdr:col>
      <xdr:colOff>238125</xdr:colOff>
      <xdr:row>79</xdr:row>
      <xdr:rowOff>7868</xdr:rowOff>
    </xdr:to>
    <xdr:sp macro="" textlink="">
      <xdr:nvSpPr>
        <xdr:cNvPr id="491" name="Text Box 18">
          <a:extLst>
            <a:ext uri="{FF2B5EF4-FFF2-40B4-BE49-F238E27FC236}">
              <a16:creationId xmlns="" xmlns:a16="http://schemas.microsoft.com/office/drawing/2014/main" id="{00000000-0008-0000-0100-0000EB010000}"/>
            </a:ext>
          </a:extLst>
        </xdr:cNvPr>
        <xdr:cNvSpPr txBox="1">
          <a:spLocks noChangeArrowheads="1"/>
        </xdr:cNvSpPr>
      </xdr:nvSpPr>
      <xdr:spPr bwMode="auto">
        <a:xfrm>
          <a:off x="20069175" y="79993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79</xdr:row>
      <xdr:rowOff>7868</xdr:rowOff>
    </xdr:from>
    <xdr:to>
      <xdr:col>34</xdr:col>
      <xdr:colOff>238125</xdr:colOff>
      <xdr:row>79</xdr:row>
      <xdr:rowOff>7868</xdr:rowOff>
    </xdr:to>
    <xdr:sp macro="" textlink="">
      <xdr:nvSpPr>
        <xdr:cNvPr id="492" name="Text Box 22">
          <a:extLst>
            <a:ext uri="{FF2B5EF4-FFF2-40B4-BE49-F238E27FC236}">
              <a16:creationId xmlns="" xmlns:a16="http://schemas.microsoft.com/office/drawing/2014/main" id="{00000000-0008-0000-0100-0000EC010000}"/>
            </a:ext>
          </a:extLst>
        </xdr:cNvPr>
        <xdr:cNvSpPr txBox="1">
          <a:spLocks noChangeArrowheads="1"/>
        </xdr:cNvSpPr>
      </xdr:nvSpPr>
      <xdr:spPr bwMode="auto">
        <a:xfrm>
          <a:off x="20069175" y="79993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79</xdr:row>
      <xdr:rowOff>7868</xdr:rowOff>
    </xdr:from>
    <xdr:to>
      <xdr:col>34</xdr:col>
      <xdr:colOff>238125</xdr:colOff>
      <xdr:row>79</xdr:row>
      <xdr:rowOff>7868</xdr:rowOff>
    </xdr:to>
    <xdr:sp macro="" textlink="">
      <xdr:nvSpPr>
        <xdr:cNvPr id="493" name="Text Box 18">
          <a:extLst>
            <a:ext uri="{FF2B5EF4-FFF2-40B4-BE49-F238E27FC236}">
              <a16:creationId xmlns="" xmlns:a16="http://schemas.microsoft.com/office/drawing/2014/main" id="{00000000-0008-0000-0100-0000ED010000}"/>
            </a:ext>
          </a:extLst>
        </xdr:cNvPr>
        <xdr:cNvSpPr txBox="1">
          <a:spLocks noChangeArrowheads="1"/>
        </xdr:cNvSpPr>
      </xdr:nvSpPr>
      <xdr:spPr bwMode="auto">
        <a:xfrm>
          <a:off x="20069175" y="79993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79</xdr:row>
      <xdr:rowOff>7868</xdr:rowOff>
    </xdr:from>
    <xdr:to>
      <xdr:col>34</xdr:col>
      <xdr:colOff>238125</xdr:colOff>
      <xdr:row>79</xdr:row>
      <xdr:rowOff>7868</xdr:rowOff>
    </xdr:to>
    <xdr:sp macro="" textlink="">
      <xdr:nvSpPr>
        <xdr:cNvPr id="494" name="Text Box 22">
          <a:extLst>
            <a:ext uri="{FF2B5EF4-FFF2-40B4-BE49-F238E27FC236}">
              <a16:creationId xmlns="" xmlns:a16="http://schemas.microsoft.com/office/drawing/2014/main" id="{00000000-0008-0000-0100-0000EE010000}"/>
            </a:ext>
          </a:extLst>
        </xdr:cNvPr>
        <xdr:cNvSpPr txBox="1">
          <a:spLocks noChangeArrowheads="1"/>
        </xdr:cNvSpPr>
      </xdr:nvSpPr>
      <xdr:spPr bwMode="auto">
        <a:xfrm>
          <a:off x="20069175" y="79993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79</xdr:row>
      <xdr:rowOff>7868</xdr:rowOff>
    </xdr:from>
    <xdr:to>
      <xdr:col>34</xdr:col>
      <xdr:colOff>238125</xdr:colOff>
      <xdr:row>79</xdr:row>
      <xdr:rowOff>7868</xdr:rowOff>
    </xdr:to>
    <xdr:sp macro="" textlink="">
      <xdr:nvSpPr>
        <xdr:cNvPr id="495" name="Text Box 18">
          <a:extLst>
            <a:ext uri="{FF2B5EF4-FFF2-40B4-BE49-F238E27FC236}">
              <a16:creationId xmlns="" xmlns:a16="http://schemas.microsoft.com/office/drawing/2014/main" id="{00000000-0008-0000-0100-0000EF010000}"/>
            </a:ext>
          </a:extLst>
        </xdr:cNvPr>
        <xdr:cNvSpPr txBox="1">
          <a:spLocks noChangeArrowheads="1"/>
        </xdr:cNvSpPr>
      </xdr:nvSpPr>
      <xdr:spPr bwMode="auto">
        <a:xfrm>
          <a:off x="20069175" y="79993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79</xdr:row>
      <xdr:rowOff>7868</xdr:rowOff>
    </xdr:from>
    <xdr:to>
      <xdr:col>34</xdr:col>
      <xdr:colOff>238125</xdr:colOff>
      <xdr:row>79</xdr:row>
      <xdr:rowOff>7868</xdr:rowOff>
    </xdr:to>
    <xdr:sp macro="" textlink="">
      <xdr:nvSpPr>
        <xdr:cNvPr id="496" name="Text Box 22">
          <a:extLst>
            <a:ext uri="{FF2B5EF4-FFF2-40B4-BE49-F238E27FC236}">
              <a16:creationId xmlns="" xmlns:a16="http://schemas.microsoft.com/office/drawing/2014/main" id="{00000000-0008-0000-0100-0000F0010000}"/>
            </a:ext>
          </a:extLst>
        </xdr:cNvPr>
        <xdr:cNvSpPr txBox="1">
          <a:spLocks noChangeArrowheads="1"/>
        </xdr:cNvSpPr>
      </xdr:nvSpPr>
      <xdr:spPr bwMode="auto">
        <a:xfrm>
          <a:off x="20069175" y="79993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79</xdr:row>
      <xdr:rowOff>7868</xdr:rowOff>
    </xdr:from>
    <xdr:to>
      <xdr:col>34</xdr:col>
      <xdr:colOff>238125</xdr:colOff>
      <xdr:row>79</xdr:row>
      <xdr:rowOff>7868</xdr:rowOff>
    </xdr:to>
    <xdr:sp macro="" textlink="">
      <xdr:nvSpPr>
        <xdr:cNvPr id="497" name="Text Box 18">
          <a:extLst>
            <a:ext uri="{FF2B5EF4-FFF2-40B4-BE49-F238E27FC236}">
              <a16:creationId xmlns="" xmlns:a16="http://schemas.microsoft.com/office/drawing/2014/main" id="{00000000-0008-0000-0100-0000F1010000}"/>
            </a:ext>
          </a:extLst>
        </xdr:cNvPr>
        <xdr:cNvSpPr txBox="1">
          <a:spLocks noChangeArrowheads="1"/>
        </xdr:cNvSpPr>
      </xdr:nvSpPr>
      <xdr:spPr bwMode="auto">
        <a:xfrm>
          <a:off x="20069175" y="79993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80</xdr:row>
      <xdr:rowOff>7868</xdr:rowOff>
    </xdr:from>
    <xdr:to>
      <xdr:col>33</xdr:col>
      <xdr:colOff>238125</xdr:colOff>
      <xdr:row>80</xdr:row>
      <xdr:rowOff>7868</xdr:rowOff>
    </xdr:to>
    <xdr:sp macro="" textlink="">
      <xdr:nvSpPr>
        <xdr:cNvPr id="498" name="Text Box 22">
          <a:extLst>
            <a:ext uri="{FF2B5EF4-FFF2-40B4-BE49-F238E27FC236}">
              <a16:creationId xmlns="" xmlns:a16="http://schemas.microsoft.com/office/drawing/2014/main" id="{00000000-0008-0000-0100-0000F2010000}"/>
            </a:ext>
          </a:extLst>
        </xdr:cNvPr>
        <xdr:cNvSpPr txBox="1">
          <a:spLocks noChangeArrowheads="1"/>
        </xdr:cNvSpPr>
      </xdr:nvSpPr>
      <xdr:spPr bwMode="auto">
        <a:xfrm>
          <a:off x="19040475" y="84470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80</xdr:row>
      <xdr:rowOff>7868</xdr:rowOff>
    </xdr:from>
    <xdr:to>
      <xdr:col>33</xdr:col>
      <xdr:colOff>238125</xdr:colOff>
      <xdr:row>80</xdr:row>
      <xdr:rowOff>7868</xdr:rowOff>
    </xdr:to>
    <xdr:sp macro="" textlink="">
      <xdr:nvSpPr>
        <xdr:cNvPr id="499" name="Text Box 18">
          <a:extLst>
            <a:ext uri="{FF2B5EF4-FFF2-40B4-BE49-F238E27FC236}">
              <a16:creationId xmlns="" xmlns:a16="http://schemas.microsoft.com/office/drawing/2014/main" id="{00000000-0008-0000-0100-0000F3010000}"/>
            </a:ext>
          </a:extLst>
        </xdr:cNvPr>
        <xdr:cNvSpPr txBox="1">
          <a:spLocks noChangeArrowheads="1"/>
        </xdr:cNvSpPr>
      </xdr:nvSpPr>
      <xdr:spPr bwMode="auto">
        <a:xfrm>
          <a:off x="19040475" y="84470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80</xdr:row>
      <xdr:rowOff>7868</xdr:rowOff>
    </xdr:from>
    <xdr:to>
      <xdr:col>33</xdr:col>
      <xdr:colOff>238125</xdr:colOff>
      <xdr:row>80</xdr:row>
      <xdr:rowOff>7868</xdr:rowOff>
    </xdr:to>
    <xdr:sp macro="" textlink="">
      <xdr:nvSpPr>
        <xdr:cNvPr id="500" name="Text Box 22">
          <a:extLst>
            <a:ext uri="{FF2B5EF4-FFF2-40B4-BE49-F238E27FC236}">
              <a16:creationId xmlns="" xmlns:a16="http://schemas.microsoft.com/office/drawing/2014/main" id="{00000000-0008-0000-0100-0000F4010000}"/>
            </a:ext>
          </a:extLst>
        </xdr:cNvPr>
        <xdr:cNvSpPr txBox="1">
          <a:spLocks noChangeArrowheads="1"/>
        </xdr:cNvSpPr>
      </xdr:nvSpPr>
      <xdr:spPr bwMode="auto">
        <a:xfrm>
          <a:off x="19040475" y="84470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80</xdr:row>
      <xdr:rowOff>7868</xdr:rowOff>
    </xdr:from>
    <xdr:to>
      <xdr:col>33</xdr:col>
      <xdr:colOff>238125</xdr:colOff>
      <xdr:row>80</xdr:row>
      <xdr:rowOff>7868</xdr:rowOff>
    </xdr:to>
    <xdr:sp macro="" textlink="">
      <xdr:nvSpPr>
        <xdr:cNvPr id="501" name="Text Box 18">
          <a:extLst>
            <a:ext uri="{FF2B5EF4-FFF2-40B4-BE49-F238E27FC236}">
              <a16:creationId xmlns="" xmlns:a16="http://schemas.microsoft.com/office/drawing/2014/main" id="{00000000-0008-0000-0100-0000F5010000}"/>
            </a:ext>
          </a:extLst>
        </xdr:cNvPr>
        <xdr:cNvSpPr txBox="1">
          <a:spLocks noChangeArrowheads="1"/>
        </xdr:cNvSpPr>
      </xdr:nvSpPr>
      <xdr:spPr bwMode="auto">
        <a:xfrm>
          <a:off x="19040475" y="84470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80</xdr:row>
      <xdr:rowOff>7868</xdr:rowOff>
    </xdr:from>
    <xdr:to>
      <xdr:col>33</xdr:col>
      <xdr:colOff>238125</xdr:colOff>
      <xdr:row>80</xdr:row>
      <xdr:rowOff>7868</xdr:rowOff>
    </xdr:to>
    <xdr:sp macro="" textlink="">
      <xdr:nvSpPr>
        <xdr:cNvPr id="502" name="Text Box 22">
          <a:extLst>
            <a:ext uri="{FF2B5EF4-FFF2-40B4-BE49-F238E27FC236}">
              <a16:creationId xmlns="" xmlns:a16="http://schemas.microsoft.com/office/drawing/2014/main" id="{00000000-0008-0000-0100-0000F6010000}"/>
            </a:ext>
          </a:extLst>
        </xdr:cNvPr>
        <xdr:cNvSpPr txBox="1">
          <a:spLocks noChangeArrowheads="1"/>
        </xdr:cNvSpPr>
      </xdr:nvSpPr>
      <xdr:spPr bwMode="auto">
        <a:xfrm>
          <a:off x="19040475" y="84470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80</xdr:row>
      <xdr:rowOff>7868</xdr:rowOff>
    </xdr:from>
    <xdr:to>
      <xdr:col>33</xdr:col>
      <xdr:colOff>238125</xdr:colOff>
      <xdr:row>80</xdr:row>
      <xdr:rowOff>7868</xdr:rowOff>
    </xdr:to>
    <xdr:sp macro="" textlink="">
      <xdr:nvSpPr>
        <xdr:cNvPr id="503" name="Text Box 18">
          <a:extLst>
            <a:ext uri="{FF2B5EF4-FFF2-40B4-BE49-F238E27FC236}">
              <a16:creationId xmlns="" xmlns:a16="http://schemas.microsoft.com/office/drawing/2014/main" id="{00000000-0008-0000-0100-0000F7010000}"/>
            </a:ext>
          </a:extLst>
        </xdr:cNvPr>
        <xdr:cNvSpPr txBox="1">
          <a:spLocks noChangeArrowheads="1"/>
        </xdr:cNvSpPr>
      </xdr:nvSpPr>
      <xdr:spPr bwMode="auto">
        <a:xfrm>
          <a:off x="19040475" y="84470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80</xdr:row>
      <xdr:rowOff>7868</xdr:rowOff>
    </xdr:from>
    <xdr:to>
      <xdr:col>33</xdr:col>
      <xdr:colOff>238125</xdr:colOff>
      <xdr:row>80</xdr:row>
      <xdr:rowOff>7868</xdr:rowOff>
    </xdr:to>
    <xdr:sp macro="" textlink="">
      <xdr:nvSpPr>
        <xdr:cNvPr id="504" name="Text Box 22">
          <a:extLst>
            <a:ext uri="{FF2B5EF4-FFF2-40B4-BE49-F238E27FC236}">
              <a16:creationId xmlns="" xmlns:a16="http://schemas.microsoft.com/office/drawing/2014/main" id="{00000000-0008-0000-0100-0000F8010000}"/>
            </a:ext>
          </a:extLst>
        </xdr:cNvPr>
        <xdr:cNvSpPr txBox="1">
          <a:spLocks noChangeArrowheads="1"/>
        </xdr:cNvSpPr>
      </xdr:nvSpPr>
      <xdr:spPr bwMode="auto">
        <a:xfrm>
          <a:off x="19040475" y="84470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80</xdr:row>
      <xdr:rowOff>7868</xdr:rowOff>
    </xdr:from>
    <xdr:to>
      <xdr:col>33</xdr:col>
      <xdr:colOff>238125</xdr:colOff>
      <xdr:row>80</xdr:row>
      <xdr:rowOff>7868</xdr:rowOff>
    </xdr:to>
    <xdr:sp macro="" textlink="">
      <xdr:nvSpPr>
        <xdr:cNvPr id="505" name="Text Box 18">
          <a:extLst>
            <a:ext uri="{FF2B5EF4-FFF2-40B4-BE49-F238E27FC236}">
              <a16:creationId xmlns="" xmlns:a16="http://schemas.microsoft.com/office/drawing/2014/main" id="{00000000-0008-0000-0100-0000F9010000}"/>
            </a:ext>
          </a:extLst>
        </xdr:cNvPr>
        <xdr:cNvSpPr txBox="1">
          <a:spLocks noChangeArrowheads="1"/>
        </xdr:cNvSpPr>
      </xdr:nvSpPr>
      <xdr:spPr bwMode="auto">
        <a:xfrm>
          <a:off x="19040475" y="84470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80</xdr:row>
      <xdr:rowOff>7868</xdr:rowOff>
    </xdr:from>
    <xdr:to>
      <xdr:col>34</xdr:col>
      <xdr:colOff>238125</xdr:colOff>
      <xdr:row>80</xdr:row>
      <xdr:rowOff>7868</xdr:rowOff>
    </xdr:to>
    <xdr:sp macro="" textlink="">
      <xdr:nvSpPr>
        <xdr:cNvPr id="506" name="Text Box 22">
          <a:extLst>
            <a:ext uri="{FF2B5EF4-FFF2-40B4-BE49-F238E27FC236}">
              <a16:creationId xmlns="" xmlns:a16="http://schemas.microsoft.com/office/drawing/2014/main" id="{00000000-0008-0000-0100-0000FA010000}"/>
            </a:ext>
          </a:extLst>
        </xdr:cNvPr>
        <xdr:cNvSpPr txBox="1">
          <a:spLocks noChangeArrowheads="1"/>
        </xdr:cNvSpPr>
      </xdr:nvSpPr>
      <xdr:spPr bwMode="auto">
        <a:xfrm>
          <a:off x="20069175" y="84470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80</xdr:row>
      <xdr:rowOff>7868</xdr:rowOff>
    </xdr:from>
    <xdr:to>
      <xdr:col>34</xdr:col>
      <xdr:colOff>238125</xdr:colOff>
      <xdr:row>80</xdr:row>
      <xdr:rowOff>7868</xdr:rowOff>
    </xdr:to>
    <xdr:sp macro="" textlink="">
      <xdr:nvSpPr>
        <xdr:cNvPr id="507" name="Text Box 18">
          <a:extLst>
            <a:ext uri="{FF2B5EF4-FFF2-40B4-BE49-F238E27FC236}">
              <a16:creationId xmlns="" xmlns:a16="http://schemas.microsoft.com/office/drawing/2014/main" id="{00000000-0008-0000-0100-0000FB010000}"/>
            </a:ext>
          </a:extLst>
        </xdr:cNvPr>
        <xdr:cNvSpPr txBox="1">
          <a:spLocks noChangeArrowheads="1"/>
        </xdr:cNvSpPr>
      </xdr:nvSpPr>
      <xdr:spPr bwMode="auto">
        <a:xfrm>
          <a:off x="20069175" y="84470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80</xdr:row>
      <xdr:rowOff>7868</xdr:rowOff>
    </xdr:from>
    <xdr:to>
      <xdr:col>34</xdr:col>
      <xdr:colOff>238125</xdr:colOff>
      <xdr:row>80</xdr:row>
      <xdr:rowOff>7868</xdr:rowOff>
    </xdr:to>
    <xdr:sp macro="" textlink="">
      <xdr:nvSpPr>
        <xdr:cNvPr id="508" name="Text Box 22">
          <a:extLst>
            <a:ext uri="{FF2B5EF4-FFF2-40B4-BE49-F238E27FC236}">
              <a16:creationId xmlns="" xmlns:a16="http://schemas.microsoft.com/office/drawing/2014/main" id="{00000000-0008-0000-0100-0000FC010000}"/>
            </a:ext>
          </a:extLst>
        </xdr:cNvPr>
        <xdr:cNvSpPr txBox="1">
          <a:spLocks noChangeArrowheads="1"/>
        </xdr:cNvSpPr>
      </xdr:nvSpPr>
      <xdr:spPr bwMode="auto">
        <a:xfrm>
          <a:off x="20069175" y="84470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80</xdr:row>
      <xdr:rowOff>7868</xdr:rowOff>
    </xdr:from>
    <xdr:to>
      <xdr:col>34</xdr:col>
      <xdr:colOff>238125</xdr:colOff>
      <xdr:row>80</xdr:row>
      <xdr:rowOff>7868</xdr:rowOff>
    </xdr:to>
    <xdr:sp macro="" textlink="">
      <xdr:nvSpPr>
        <xdr:cNvPr id="509" name="Text Box 18">
          <a:extLst>
            <a:ext uri="{FF2B5EF4-FFF2-40B4-BE49-F238E27FC236}">
              <a16:creationId xmlns="" xmlns:a16="http://schemas.microsoft.com/office/drawing/2014/main" id="{00000000-0008-0000-0100-0000FD010000}"/>
            </a:ext>
          </a:extLst>
        </xdr:cNvPr>
        <xdr:cNvSpPr txBox="1">
          <a:spLocks noChangeArrowheads="1"/>
        </xdr:cNvSpPr>
      </xdr:nvSpPr>
      <xdr:spPr bwMode="auto">
        <a:xfrm>
          <a:off x="20069175" y="84470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80</xdr:row>
      <xdr:rowOff>7868</xdr:rowOff>
    </xdr:from>
    <xdr:to>
      <xdr:col>34</xdr:col>
      <xdr:colOff>238125</xdr:colOff>
      <xdr:row>80</xdr:row>
      <xdr:rowOff>7868</xdr:rowOff>
    </xdr:to>
    <xdr:sp macro="" textlink="">
      <xdr:nvSpPr>
        <xdr:cNvPr id="510" name="Text Box 22">
          <a:extLst>
            <a:ext uri="{FF2B5EF4-FFF2-40B4-BE49-F238E27FC236}">
              <a16:creationId xmlns="" xmlns:a16="http://schemas.microsoft.com/office/drawing/2014/main" id="{00000000-0008-0000-0100-0000FE010000}"/>
            </a:ext>
          </a:extLst>
        </xdr:cNvPr>
        <xdr:cNvSpPr txBox="1">
          <a:spLocks noChangeArrowheads="1"/>
        </xdr:cNvSpPr>
      </xdr:nvSpPr>
      <xdr:spPr bwMode="auto">
        <a:xfrm>
          <a:off x="20069175" y="84470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80</xdr:row>
      <xdr:rowOff>7868</xdr:rowOff>
    </xdr:from>
    <xdr:to>
      <xdr:col>34</xdr:col>
      <xdr:colOff>238125</xdr:colOff>
      <xdr:row>80</xdr:row>
      <xdr:rowOff>7868</xdr:rowOff>
    </xdr:to>
    <xdr:sp macro="" textlink="">
      <xdr:nvSpPr>
        <xdr:cNvPr id="511" name="Text Box 18">
          <a:extLst>
            <a:ext uri="{FF2B5EF4-FFF2-40B4-BE49-F238E27FC236}">
              <a16:creationId xmlns="" xmlns:a16="http://schemas.microsoft.com/office/drawing/2014/main" id="{00000000-0008-0000-0100-0000FF010000}"/>
            </a:ext>
          </a:extLst>
        </xdr:cNvPr>
        <xdr:cNvSpPr txBox="1">
          <a:spLocks noChangeArrowheads="1"/>
        </xdr:cNvSpPr>
      </xdr:nvSpPr>
      <xdr:spPr bwMode="auto">
        <a:xfrm>
          <a:off x="20069175" y="84470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80</xdr:row>
      <xdr:rowOff>7868</xdr:rowOff>
    </xdr:from>
    <xdr:to>
      <xdr:col>34</xdr:col>
      <xdr:colOff>238125</xdr:colOff>
      <xdr:row>80</xdr:row>
      <xdr:rowOff>7868</xdr:rowOff>
    </xdr:to>
    <xdr:sp macro="" textlink="">
      <xdr:nvSpPr>
        <xdr:cNvPr id="512" name="Text Box 22">
          <a:extLst>
            <a:ext uri="{FF2B5EF4-FFF2-40B4-BE49-F238E27FC236}">
              <a16:creationId xmlns="" xmlns:a16="http://schemas.microsoft.com/office/drawing/2014/main" id="{00000000-0008-0000-0100-000000020000}"/>
            </a:ext>
          </a:extLst>
        </xdr:cNvPr>
        <xdr:cNvSpPr txBox="1">
          <a:spLocks noChangeArrowheads="1"/>
        </xdr:cNvSpPr>
      </xdr:nvSpPr>
      <xdr:spPr bwMode="auto">
        <a:xfrm>
          <a:off x="20069175" y="84470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80</xdr:row>
      <xdr:rowOff>7868</xdr:rowOff>
    </xdr:from>
    <xdr:to>
      <xdr:col>34</xdr:col>
      <xdr:colOff>238125</xdr:colOff>
      <xdr:row>80</xdr:row>
      <xdr:rowOff>7868</xdr:rowOff>
    </xdr:to>
    <xdr:sp macro="" textlink="">
      <xdr:nvSpPr>
        <xdr:cNvPr id="513" name="Text Box 18">
          <a:extLst>
            <a:ext uri="{FF2B5EF4-FFF2-40B4-BE49-F238E27FC236}">
              <a16:creationId xmlns="" xmlns:a16="http://schemas.microsoft.com/office/drawing/2014/main" id="{00000000-0008-0000-0100-000001020000}"/>
            </a:ext>
          </a:extLst>
        </xdr:cNvPr>
        <xdr:cNvSpPr txBox="1">
          <a:spLocks noChangeArrowheads="1"/>
        </xdr:cNvSpPr>
      </xdr:nvSpPr>
      <xdr:spPr bwMode="auto">
        <a:xfrm>
          <a:off x="20069175" y="84470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81</xdr:row>
      <xdr:rowOff>7868</xdr:rowOff>
    </xdr:from>
    <xdr:to>
      <xdr:col>33</xdr:col>
      <xdr:colOff>238125</xdr:colOff>
      <xdr:row>81</xdr:row>
      <xdr:rowOff>7868</xdr:rowOff>
    </xdr:to>
    <xdr:sp macro="" textlink="">
      <xdr:nvSpPr>
        <xdr:cNvPr id="514" name="Text Box 22">
          <a:extLst>
            <a:ext uri="{FF2B5EF4-FFF2-40B4-BE49-F238E27FC236}">
              <a16:creationId xmlns="" xmlns:a16="http://schemas.microsoft.com/office/drawing/2014/main" id="{00000000-0008-0000-0100-000002020000}"/>
            </a:ext>
          </a:extLst>
        </xdr:cNvPr>
        <xdr:cNvSpPr txBox="1">
          <a:spLocks noChangeArrowheads="1"/>
        </xdr:cNvSpPr>
      </xdr:nvSpPr>
      <xdr:spPr bwMode="auto">
        <a:xfrm>
          <a:off x="19040475" y="88946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81</xdr:row>
      <xdr:rowOff>7868</xdr:rowOff>
    </xdr:from>
    <xdr:to>
      <xdr:col>33</xdr:col>
      <xdr:colOff>238125</xdr:colOff>
      <xdr:row>81</xdr:row>
      <xdr:rowOff>7868</xdr:rowOff>
    </xdr:to>
    <xdr:sp macro="" textlink="">
      <xdr:nvSpPr>
        <xdr:cNvPr id="515" name="Text Box 18">
          <a:extLst>
            <a:ext uri="{FF2B5EF4-FFF2-40B4-BE49-F238E27FC236}">
              <a16:creationId xmlns="" xmlns:a16="http://schemas.microsoft.com/office/drawing/2014/main" id="{00000000-0008-0000-0100-000003020000}"/>
            </a:ext>
          </a:extLst>
        </xdr:cNvPr>
        <xdr:cNvSpPr txBox="1">
          <a:spLocks noChangeArrowheads="1"/>
        </xdr:cNvSpPr>
      </xdr:nvSpPr>
      <xdr:spPr bwMode="auto">
        <a:xfrm>
          <a:off x="19040475" y="88946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81</xdr:row>
      <xdr:rowOff>7868</xdr:rowOff>
    </xdr:from>
    <xdr:to>
      <xdr:col>33</xdr:col>
      <xdr:colOff>238125</xdr:colOff>
      <xdr:row>81</xdr:row>
      <xdr:rowOff>7868</xdr:rowOff>
    </xdr:to>
    <xdr:sp macro="" textlink="">
      <xdr:nvSpPr>
        <xdr:cNvPr id="516" name="Text Box 22">
          <a:extLst>
            <a:ext uri="{FF2B5EF4-FFF2-40B4-BE49-F238E27FC236}">
              <a16:creationId xmlns="" xmlns:a16="http://schemas.microsoft.com/office/drawing/2014/main" id="{00000000-0008-0000-0100-000004020000}"/>
            </a:ext>
          </a:extLst>
        </xdr:cNvPr>
        <xdr:cNvSpPr txBox="1">
          <a:spLocks noChangeArrowheads="1"/>
        </xdr:cNvSpPr>
      </xdr:nvSpPr>
      <xdr:spPr bwMode="auto">
        <a:xfrm>
          <a:off x="19040475" y="88946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81</xdr:row>
      <xdr:rowOff>7868</xdr:rowOff>
    </xdr:from>
    <xdr:to>
      <xdr:col>33</xdr:col>
      <xdr:colOff>238125</xdr:colOff>
      <xdr:row>81</xdr:row>
      <xdr:rowOff>7868</xdr:rowOff>
    </xdr:to>
    <xdr:sp macro="" textlink="">
      <xdr:nvSpPr>
        <xdr:cNvPr id="517" name="Text Box 18">
          <a:extLst>
            <a:ext uri="{FF2B5EF4-FFF2-40B4-BE49-F238E27FC236}">
              <a16:creationId xmlns="" xmlns:a16="http://schemas.microsoft.com/office/drawing/2014/main" id="{00000000-0008-0000-0100-000005020000}"/>
            </a:ext>
          </a:extLst>
        </xdr:cNvPr>
        <xdr:cNvSpPr txBox="1">
          <a:spLocks noChangeArrowheads="1"/>
        </xdr:cNvSpPr>
      </xdr:nvSpPr>
      <xdr:spPr bwMode="auto">
        <a:xfrm>
          <a:off x="19040475" y="88946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81</xdr:row>
      <xdr:rowOff>7868</xdr:rowOff>
    </xdr:from>
    <xdr:to>
      <xdr:col>33</xdr:col>
      <xdr:colOff>238125</xdr:colOff>
      <xdr:row>81</xdr:row>
      <xdr:rowOff>7868</xdr:rowOff>
    </xdr:to>
    <xdr:sp macro="" textlink="">
      <xdr:nvSpPr>
        <xdr:cNvPr id="518" name="Text Box 22">
          <a:extLst>
            <a:ext uri="{FF2B5EF4-FFF2-40B4-BE49-F238E27FC236}">
              <a16:creationId xmlns="" xmlns:a16="http://schemas.microsoft.com/office/drawing/2014/main" id="{00000000-0008-0000-0100-000006020000}"/>
            </a:ext>
          </a:extLst>
        </xdr:cNvPr>
        <xdr:cNvSpPr txBox="1">
          <a:spLocks noChangeArrowheads="1"/>
        </xdr:cNvSpPr>
      </xdr:nvSpPr>
      <xdr:spPr bwMode="auto">
        <a:xfrm>
          <a:off x="19040475" y="88946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81</xdr:row>
      <xdr:rowOff>7868</xdr:rowOff>
    </xdr:from>
    <xdr:to>
      <xdr:col>33</xdr:col>
      <xdr:colOff>238125</xdr:colOff>
      <xdr:row>81</xdr:row>
      <xdr:rowOff>7868</xdr:rowOff>
    </xdr:to>
    <xdr:sp macro="" textlink="">
      <xdr:nvSpPr>
        <xdr:cNvPr id="519" name="Text Box 18">
          <a:extLst>
            <a:ext uri="{FF2B5EF4-FFF2-40B4-BE49-F238E27FC236}">
              <a16:creationId xmlns="" xmlns:a16="http://schemas.microsoft.com/office/drawing/2014/main" id="{00000000-0008-0000-0100-000007020000}"/>
            </a:ext>
          </a:extLst>
        </xdr:cNvPr>
        <xdr:cNvSpPr txBox="1">
          <a:spLocks noChangeArrowheads="1"/>
        </xdr:cNvSpPr>
      </xdr:nvSpPr>
      <xdr:spPr bwMode="auto">
        <a:xfrm>
          <a:off x="19040475" y="88946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81</xdr:row>
      <xdr:rowOff>7868</xdr:rowOff>
    </xdr:from>
    <xdr:to>
      <xdr:col>33</xdr:col>
      <xdr:colOff>238125</xdr:colOff>
      <xdr:row>81</xdr:row>
      <xdr:rowOff>7868</xdr:rowOff>
    </xdr:to>
    <xdr:sp macro="" textlink="">
      <xdr:nvSpPr>
        <xdr:cNvPr id="520" name="Text Box 22">
          <a:extLst>
            <a:ext uri="{FF2B5EF4-FFF2-40B4-BE49-F238E27FC236}">
              <a16:creationId xmlns="" xmlns:a16="http://schemas.microsoft.com/office/drawing/2014/main" id="{00000000-0008-0000-0100-000008020000}"/>
            </a:ext>
          </a:extLst>
        </xdr:cNvPr>
        <xdr:cNvSpPr txBox="1">
          <a:spLocks noChangeArrowheads="1"/>
        </xdr:cNvSpPr>
      </xdr:nvSpPr>
      <xdr:spPr bwMode="auto">
        <a:xfrm>
          <a:off x="19040475" y="88946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81</xdr:row>
      <xdr:rowOff>7868</xdr:rowOff>
    </xdr:from>
    <xdr:to>
      <xdr:col>33</xdr:col>
      <xdr:colOff>238125</xdr:colOff>
      <xdr:row>81</xdr:row>
      <xdr:rowOff>7868</xdr:rowOff>
    </xdr:to>
    <xdr:sp macro="" textlink="">
      <xdr:nvSpPr>
        <xdr:cNvPr id="521" name="Text Box 18">
          <a:extLst>
            <a:ext uri="{FF2B5EF4-FFF2-40B4-BE49-F238E27FC236}">
              <a16:creationId xmlns="" xmlns:a16="http://schemas.microsoft.com/office/drawing/2014/main" id="{00000000-0008-0000-0100-000009020000}"/>
            </a:ext>
          </a:extLst>
        </xdr:cNvPr>
        <xdr:cNvSpPr txBox="1">
          <a:spLocks noChangeArrowheads="1"/>
        </xdr:cNvSpPr>
      </xdr:nvSpPr>
      <xdr:spPr bwMode="auto">
        <a:xfrm>
          <a:off x="19040475" y="88946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81</xdr:row>
      <xdr:rowOff>7868</xdr:rowOff>
    </xdr:from>
    <xdr:to>
      <xdr:col>34</xdr:col>
      <xdr:colOff>238125</xdr:colOff>
      <xdr:row>81</xdr:row>
      <xdr:rowOff>7868</xdr:rowOff>
    </xdr:to>
    <xdr:sp macro="" textlink="">
      <xdr:nvSpPr>
        <xdr:cNvPr id="522" name="Text Box 22">
          <a:extLst>
            <a:ext uri="{FF2B5EF4-FFF2-40B4-BE49-F238E27FC236}">
              <a16:creationId xmlns="" xmlns:a16="http://schemas.microsoft.com/office/drawing/2014/main" id="{00000000-0008-0000-0100-00000A020000}"/>
            </a:ext>
          </a:extLst>
        </xdr:cNvPr>
        <xdr:cNvSpPr txBox="1">
          <a:spLocks noChangeArrowheads="1"/>
        </xdr:cNvSpPr>
      </xdr:nvSpPr>
      <xdr:spPr bwMode="auto">
        <a:xfrm>
          <a:off x="20069175" y="88946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81</xdr:row>
      <xdr:rowOff>7868</xdr:rowOff>
    </xdr:from>
    <xdr:to>
      <xdr:col>34</xdr:col>
      <xdr:colOff>238125</xdr:colOff>
      <xdr:row>81</xdr:row>
      <xdr:rowOff>7868</xdr:rowOff>
    </xdr:to>
    <xdr:sp macro="" textlink="">
      <xdr:nvSpPr>
        <xdr:cNvPr id="523" name="Text Box 18">
          <a:extLst>
            <a:ext uri="{FF2B5EF4-FFF2-40B4-BE49-F238E27FC236}">
              <a16:creationId xmlns="" xmlns:a16="http://schemas.microsoft.com/office/drawing/2014/main" id="{00000000-0008-0000-0100-00000B020000}"/>
            </a:ext>
          </a:extLst>
        </xdr:cNvPr>
        <xdr:cNvSpPr txBox="1">
          <a:spLocks noChangeArrowheads="1"/>
        </xdr:cNvSpPr>
      </xdr:nvSpPr>
      <xdr:spPr bwMode="auto">
        <a:xfrm>
          <a:off x="20069175" y="88946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81</xdr:row>
      <xdr:rowOff>7868</xdr:rowOff>
    </xdr:from>
    <xdr:to>
      <xdr:col>34</xdr:col>
      <xdr:colOff>238125</xdr:colOff>
      <xdr:row>81</xdr:row>
      <xdr:rowOff>7868</xdr:rowOff>
    </xdr:to>
    <xdr:sp macro="" textlink="">
      <xdr:nvSpPr>
        <xdr:cNvPr id="524" name="Text Box 22">
          <a:extLst>
            <a:ext uri="{FF2B5EF4-FFF2-40B4-BE49-F238E27FC236}">
              <a16:creationId xmlns="" xmlns:a16="http://schemas.microsoft.com/office/drawing/2014/main" id="{00000000-0008-0000-0100-00000C020000}"/>
            </a:ext>
          </a:extLst>
        </xdr:cNvPr>
        <xdr:cNvSpPr txBox="1">
          <a:spLocks noChangeArrowheads="1"/>
        </xdr:cNvSpPr>
      </xdr:nvSpPr>
      <xdr:spPr bwMode="auto">
        <a:xfrm>
          <a:off x="20069175" y="88946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81</xdr:row>
      <xdr:rowOff>7868</xdr:rowOff>
    </xdr:from>
    <xdr:to>
      <xdr:col>34</xdr:col>
      <xdr:colOff>238125</xdr:colOff>
      <xdr:row>81</xdr:row>
      <xdr:rowOff>7868</xdr:rowOff>
    </xdr:to>
    <xdr:sp macro="" textlink="">
      <xdr:nvSpPr>
        <xdr:cNvPr id="525" name="Text Box 18">
          <a:extLst>
            <a:ext uri="{FF2B5EF4-FFF2-40B4-BE49-F238E27FC236}">
              <a16:creationId xmlns="" xmlns:a16="http://schemas.microsoft.com/office/drawing/2014/main" id="{00000000-0008-0000-0100-00000D020000}"/>
            </a:ext>
          </a:extLst>
        </xdr:cNvPr>
        <xdr:cNvSpPr txBox="1">
          <a:spLocks noChangeArrowheads="1"/>
        </xdr:cNvSpPr>
      </xdr:nvSpPr>
      <xdr:spPr bwMode="auto">
        <a:xfrm>
          <a:off x="20069175" y="88946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81</xdr:row>
      <xdr:rowOff>7868</xdr:rowOff>
    </xdr:from>
    <xdr:to>
      <xdr:col>34</xdr:col>
      <xdr:colOff>238125</xdr:colOff>
      <xdr:row>81</xdr:row>
      <xdr:rowOff>7868</xdr:rowOff>
    </xdr:to>
    <xdr:sp macro="" textlink="">
      <xdr:nvSpPr>
        <xdr:cNvPr id="526" name="Text Box 22">
          <a:extLst>
            <a:ext uri="{FF2B5EF4-FFF2-40B4-BE49-F238E27FC236}">
              <a16:creationId xmlns="" xmlns:a16="http://schemas.microsoft.com/office/drawing/2014/main" id="{00000000-0008-0000-0100-00000E020000}"/>
            </a:ext>
          </a:extLst>
        </xdr:cNvPr>
        <xdr:cNvSpPr txBox="1">
          <a:spLocks noChangeArrowheads="1"/>
        </xdr:cNvSpPr>
      </xdr:nvSpPr>
      <xdr:spPr bwMode="auto">
        <a:xfrm>
          <a:off x="20069175" y="88946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81</xdr:row>
      <xdr:rowOff>7868</xdr:rowOff>
    </xdr:from>
    <xdr:to>
      <xdr:col>34</xdr:col>
      <xdr:colOff>238125</xdr:colOff>
      <xdr:row>81</xdr:row>
      <xdr:rowOff>7868</xdr:rowOff>
    </xdr:to>
    <xdr:sp macro="" textlink="">
      <xdr:nvSpPr>
        <xdr:cNvPr id="527" name="Text Box 18">
          <a:extLst>
            <a:ext uri="{FF2B5EF4-FFF2-40B4-BE49-F238E27FC236}">
              <a16:creationId xmlns="" xmlns:a16="http://schemas.microsoft.com/office/drawing/2014/main" id="{00000000-0008-0000-0100-00000F020000}"/>
            </a:ext>
          </a:extLst>
        </xdr:cNvPr>
        <xdr:cNvSpPr txBox="1">
          <a:spLocks noChangeArrowheads="1"/>
        </xdr:cNvSpPr>
      </xdr:nvSpPr>
      <xdr:spPr bwMode="auto">
        <a:xfrm>
          <a:off x="20069175" y="88946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81</xdr:row>
      <xdr:rowOff>7868</xdr:rowOff>
    </xdr:from>
    <xdr:to>
      <xdr:col>34</xdr:col>
      <xdr:colOff>238125</xdr:colOff>
      <xdr:row>81</xdr:row>
      <xdr:rowOff>7868</xdr:rowOff>
    </xdr:to>
    <xdr:sp macro="" textlink="">
      <xdr:nvSpPr>
        <xdr:cNvPr id="528" name="Text Box 22">
          <a:extLst>
            <a:ext uri="{FF2B5EF4-FFF2-40B4-BE49-F238E27FC236}">
              <a16:creationId xmlns="" xmlns:a16="http://schemas.microsoft.com/office/drawing/2014/main" id="{00000000-0008-0000-0100-000010020000}"/>
            </a:ext>
          </a:extLst>
        </xdr:cNvPr>
        <xdr:cNvSpPr txBox="1">
          <a:spLocks noChangeArrowheads="1"/>
        </xdr:cNvSpPr>
      </xdr:nvSpPr>
      <xdr:spPr bwMode="auto">
        <a:xfrm>
          <a:off x="20069175" y="88946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81</xdr:row>
      <xdr:rowOff>7868</xdr:rowOff>
    </xdr:from>
    <xdr:to>
      <xdr:col>34</xdr:col>
      <xdr:colOff>238125</xdr:colOff>
      <xdr:row>81</xdr:row>
      <xdr:rowOff>7868</xdr:rowOff>
    </xdr:to>
    <xdr:sp macro="" textlink="">
      <xdr:nvSpPr>
        <xdr:cNvPr id="529" name="Text Box 18">
          <a:extLst>
            <a:ext uri="{FF2B5EF4-FFF2-40B4-BE49-F238E27FC236}">
              <a16:creationId xmlns="" xmlns:a16="http://schemas.microsoft.com/office/drawing/2014/main" id="{00000000-0008-0000-0100-000011020000}"/>
            </a:ext>
          </a:extLst>
        </xdr:cNvPr>
        <xdr:cNvSpPr txBox="1">
          <a:spLocks noChangeArrowheads="1"/>
        </xdr:cNvSpPr>
      </xdr:nvSpPr>
      <xdr:spPr bwMode="auto">
        <a:xfrm>
          <a:off x="20069175" y="88946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82</xdr:row>
      <xdr:rowOff>7868</xdr:rowOff>
    </xdr:from>
    <xdr:to>
      <xdr:col>33</xdr:col>
      <xdr:colOff>238125</xdr:colOff>
      <xdr:row>82</xdr:row>
      <xdr:rowOff>7868</xdr:rowOff>
    </xdr:to>
    <xdr:sp macro="" textlink="">
      <xdr:nvSpPr>
        <xdr:cNvPr id="530" name="Text Box 22">
          <a:extLst>
            <a:ext uri="{FF2B5EF4-FFF2-40B4-BE49-F238E27FC236}">
              <a16:creationId xmlns="" xmlns:a16="http://schemas.microsoft.com/office/drawing/2014/main" id="{00000000-0008-0000-0100-000012020000}"/>
            </a:ext>
          </a:extLst>
        </xdr:cNvPr>
        <xdr:cNvSpPr txBox="1">
          <a:spLocks noChangeArrowheads="1"/>
        </xdr:cNvSpPr>
      </xdr:nvSpPr>
      <xdr:spPr bwMode="auto">
        <a:xfrm>
          <a:off x="19040475" y="93423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82</xdr:row>
      <xdr:rowOff>7868</xdr:rowOff>
    </xdr:from>
    <xdr:to>
      <xdr:col>33</xdr:col>
      <xdr:colOff>238125</xdr:colOff>
      <xdr:row>82</xdr:row>
      <xdr:rowOff>7868</xdr:rowOff>
    </xdr:to>
    <xdr:sp macro="" textlink="">
      <xdr:nvSpPr>
        <xdr:cNvPr id="531" name="Text Box 18">
          <a:extLst>
            <a:ext uri="{FF2B5EF4-FFF2-40B4-BE49-F238E27FC236}">
              <a16:creationId xmlns="" xmlns:a16="http://schemas.microsoft.com/office/drawing/2014/main" id="{00000000-0008-0000-0100-000013020000}"/>
            </a:ext>
          </a:extLst>
        </xdr:cNvPr>
        <xdr:cNvSpPr txBox="1">
          <a:spLocks noChangeArrowheads="1"/>
        </xdr:cNvSpPr>
      </xdr:nvSpPr>
      <xdr:spPr bwMode="auto">
        <a:xfrm>
          <a:off x="19040475" y="93423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82</xdr:row>
      <xdr:rowOff>7868</xdr:rowOff>
    </xdr:from>
    <xdr:to>
      <xdr:col>33</xdr:col>
      <xdr:colOff>238125</xdr:colOff>
      <xdr:row>82</xdr:row>
      <xdr:rowOff>7868</xdr:rowOff>
    </xdr:to>
    <xdr:sp macro="" textlink="">
      <xdr:nvSpPr>
        <xdr:cNvPr id="532" name="Text Box 22">
          <a:extLst>
            <a:ext uri="{FF2B5EF4-FFF2-40B4-BE49-F238E27FC236}">
              <a16:creationId xmlns="" xmlns:a16="http://schemas.microsoft.com/office/drawing/2014/main" id="{00000000-0008-0000-0100-000014020000}"/>
            </a:ext>
          </a:extLst>
        </xdr:cNvPr>
        <xdr:cNvSpPr txBox="1">
          <a:spLocks noChangeArrowheads="1"/>
        </xdr:cNvSpPr>
      </xdr:nvSpPr>
      <xdr:spPr bwMode="auto">
        <a:xfrm>
          <a:off x="19040475" y="93423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82</xdr:row>
      <xdr:rowOff>7868</xdr:rowOff>
    </xdr:from>
    <xdr:to>
      <xdr:col>33</xdr:col>
      <xdr:colOff>238125</xdr:colOff>
      <xdr:row>82</xdr:row>
      <xdr:rowOff>7868</xdr:rowOff>
    </xdr:to>
    <xdr:sp macro="" textlink="">
      <xdr:nvSpPr>
        <xdr:cNvPr id="533" name="Text Box 18">
          <a:extLst>
            <a:ext uri="{FF2B5EF4-FFF2-40B4-BE49-F238E27FC236}">
              <a16:creationId xmlns="" xmlns:a16="http://schemas.microsoft.com/office/drawing/2014/main" id="{00000000-0008-0000-0100-000015020000}"/>
            </a:ext>
          </a:extLst>
        </xdr:cNvPr>
        <xdr:cNvSpPr txBox="1">
          <a:spLocks noChangeArrowheads="1"/>
        </xdr:cNvSpPr>
      </xdr:nvSpPr>
      <xdr:spPr bwMode="auto">
        <a:xfrm>
          <a:off x="19040475" y="93423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82</xdr:row>
      <xdr:rowOff>7868</xdr:rowOff>
    </xdr:from>
    <xdr:to>
      <xdr:col>33</xdr:col>
      <xdr:colOff>238125</xdr:colOff>
      <xdr:row>82</xdr:row>
      <xdr:rowOff>7868</xdr:rowOff>
    </xdr:to>
    <xdr:sp macro="" textlink="">
      <xdr:nvSpPr>
        <xdr:cNvPr id="534" name="Text Box 22">
          <a:extLst>
            <a:ext uri="{FF2B5EF4-FFF2-40B4-BE49-F238E27FC236}">
              <a16:creationId xmlns="" xmlns:a16="http://schemas.microsoft.com/office/drawing/2014/main" id="{00000000-0008-0000-0100-000016020000}"/>
            </a:ext>
          </a:extLst>
        </xdr:cNvPr>
        <xdr:cNvSpPr txBox="1">
          <a:spLocks noChangeArrowheads="1"/>
        </xdr:cNvSpPr>
      </xdr:nvSpPr>
      <xdr:spPr bwMode="auto">
        <a:xfrm>
          <a:off x="19040475" y="93423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82</xdr:row>
      <xdr:rowOff>7868</xdr:rowOff>
    </xdr:from>
    <xdr:to>
      <xdr:col>33</xdr:col>
      <xdr:colOff>238125</xdr:colOff>
      <xdr:row>82</xdr:row>
      <xdr:rowOff>7868</xdr:rowOff>
    </xdr:to>
    <xdr:sp macro="" textlink="">
      <xdr:nvSpPr>
        <xdr:cNvPr id="535" name="Text Box 18">
          <a:extLst>
            <a:ext uri="{FF2B5EF4-FFF2-40B4-BE49-F238E27FC236}">
              <a16:creationId xmlns="" xmlns:a16="http://schemas.microsoft.com/office/drawing/2014/main" id="{00000000-0008-0000-0100-000017020000}"/>
            </a:ext>
          </a:extLst>
        </xdr:cNvPr>
        <xdr:cNvSpPr txBox="1">
          <a:spLocks noChangeArrowheads="1"/>
        </xdr:cNvSpPr>
      </xdr:nvSpPr>
      <xdr:spPr bwMode="auto">
        <a:xfrm>
          <a:off x="19040475" y="93423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82</xdr:row>
      <xdr:rowOff>7868</xdr:rowOff>
    </xdr:from>
    <xdr:to>
      <xdr:col>33</xdr:col>
      <xdr:colOff>238125</xdr:colOff>
      <xdr:row>82</xdr:row>
      <xdr:rowOff>7868</xdr:rowOff>
    </xdr:to>
    <xdr:sp macro="" textlink="">
      <xdr:nvSpPr>
        <xdr:cNvPr id="536" name="Text Box 22">
          <a:extLst>
            <a:ext uri="{FF2B5EF4-FFF2-40B4-BE49-F238E27FC236}">
              <a16:creationId xmlns="" xmlns:a16="http://schemas.microsoft.com/office/drawing/2014/main" id="{00000000-0008-0000-0100-000018020000}"/>
            </a:ext>
          </a:extLst>
        </xdr:cNvPr>
        <xdr:cNvSpPr txBox="1">
          <a:spLocks noChangeArrowheads="1"/>
        </xdr:cNvSpPr>
      </xdr:nvSpPr>
      <xdr:spPr bwMode="auto">
        <a:xfrm>
          <a:off x="19040475" y="93423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82</xdr:row>
      <xdr:rowOff>7868</xdr:rowOff>
    </xdr:from>
    <xdr:to>
      <xdr:col>33</xdr:col>
      <xdr:colOff>238125</xdr:colOff>
      <xdr:row>82</xdr:row>
      <xdr:rowOff>7868</xdr:rowOff>
    </xdr:to>
    <xdr:sp macro="" textlink="">
      <xdr:nvSpPr>
        <xdr:cNvPr id="537" name="Text Box 18">
          <a:extLst>
            <a:ext uri="{FF2B5EF4-FFF2-40B4-BE49-F238E27FC236}">
              <a16:creationId xmlns="" xmlns:a16="http://schemas.microsoft.com/office/drawing/2014/main" id="{00000000-0008-0000-0100-000019020000}"/>
            </a:ext>
          </a:extLst>
        </xdr:cNvPr>
        <xdr:cNvSpPr txBox="1">
          <a:spLocks noChangeArrowheads="1"/>
        </xdr:cNvSpPr>
      </xdr:nvSpPr>
      <xdr:spPr bwMode="auto">
        <a:xfrm>
          <a:off x="19040475" y="93423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82</xdr:row>
      <xdr:rowOff>7868</xdr:rowOff>
    </xdr:from>
    <xdr:to>
      <xdr:col>34</xdr:col>
      <xdr:colOff>238125</xdr:colOff>
      <xdr:row>82</xdr:row>
      <xdr:rowOff>7868</xdr:rowOff>
    </xdr:to>
    <xdr:sp macro="" textlink="">
      <xdr:nvSpPr>
        <xdr:cNvPr id="538" name="Text Box 22">
          <a:extLst>
            <a:ext uri="{FF2B5EF4-FFF2-40B4-BE49-F238E27FC236}">
              <a16:creationId xmlns="" xmlns:a16="http://schemas.microsoft.com/office/drawing/2014/main" id="{00000000-0008-0000-0100-00001A020000}"/>
            </a:ext>
          </a:extLst>
        </xdr:cNvPr>
        <xdr:cNvSpPr txBox="1">
          <a:spLocks noChangeArrowheads="1"/>
        </xdr:cNvSpPr>
      </xdr:nvSpPr>
      <xdr:spPr bwMode="auto">
        <a:xfrm>
          <a:off x="20069175" y="93423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82</xdr:row>
      <xdr:rowOff>7868</xdr:rowOff>
    </xdr:from>
    <xdr:to>
      <xdr:col>34</xdr:col>
      <xdr:colOff>238125</xdr:colOff>
      <xdr:row>82</xdr:row>
      <xdr:rowOff>7868</xdr:rowOff>
    </xdr:to>
    <xdr:sp macro="" textlink="">
      <xdr:nvSpPr>
        <xdr:cNvPr id="539" name="Text Box 18">
          <a:extLst>
            <a:ext uri="{FF2B5EF4-FFF2-40B4-BE49-F238E27FC236}">
              <a16:creationId xmlns="" xmlns:a16="http://schemas.microsoft.com/office/drawing/2014/main" id="{00000000-0008-0000-0100-00001B020000}"/>
            </a:ext>
          </a:extLst>
        </xdr:cNvPr>
        <xdr:cNvSpPr txBox="1">
          <a:spLocks noChangeArrowheads="1"/>
        </xdr:cNvSpPr>
      </xdr:nvSpPr>
      <xdr:spPr bwMode="auto">
        <a:xfrm>
          <a:off x="20069175" y="93423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82</xdr:row>
      <xdr:rowOff>7868</xdr:rowOff>
    </xdr:from>
    <xdr:to>
      <xdr:col>34</xdr:col>
      <xdr:colOff>238125</xdr:colOff>
      <xdr:row>82</xdr:row>
      <xdr:rowOff>7868</xdr:rowOff>
    </xdr:to>
    <xdr:sp macro="" textlink="">
      <xdr:nvSpPr>
        <xdr:cNvPr id="540" name="Text Box 22">
          <a:extLst>
            <a:ext uri="{FF2B5EF4-FFF2-40B4-BE49-F238E27FC236}">
              <a16:creationId xmlns="" xmlns:a16="http://schemas.microsoft.com/office/drawing/2014/main" id="{00000000-0008-0000-0100-00001C020000}"/>
            </a:ext>
          </a:extLst>
        </xdr:cNvPr>
        <xdr:cNvSpPr txBox="1">
          <a:spLocks noChangeArrowheads="1"/>
        </xdr:cNvSpPr>
      </xdr:nvSpPr>
      <xdr:spPr bwMode="auto">
        <a:xfrm>
          <a:off x="20069175" y="93423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82</xdr:row>
      <xdr:rowOff>7868</xdr:rowOff>
    </xdr:from>
    <xdr:to>
      <xdr:col>34</xdr:col>
      <xdr:colOff>238125</xdr:colOff>
      <xdr:row>82</xdr:row>
      <xdr:rowOff>7868</xdr:rowOff>
    </xdr:to>
    <xdr:sp macro="" textlink="">
      <xdr:nvSpPr>
        <xdr:cNvPr id="541" name="Text Box 18">
          <a:extLst>
            <a:ext uri="{FF2B5EF4-FFF2-40B4-BE49-F238E27FC236}">
              <a16:creationId xmlns="" xmlns:a16="http://schemas.microsoft.com/office/drawing/2014/main" id="{00000000-0008-0000-0100-00001D020000}"/>
            </a:ext>
          </a:extLst>
        </xdr:cNvPr>
        <xdr:cNvSpPr txBox="1">
          <a:spLocks noChangeArrowheads="1"/>
        </xdr:cNvSpPr>
      </xdr:nvSpPr>
      <xdr:spPr bwMode="auto">
        <a:xfrm>
          <a:off x="20069175" y="93423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82</xdr:row>
      <xdr:rowOff>7868</xdr:rowOff>
    </xdr:from>
    <xdr:to>
      <xdr:col>34</xdr:col>
      <xdr:colOff>238125</xdr:colOff>
      <xdr:row>82</xdr:row>
      <xdr:rowOff>7868</xdr:rowOff>
    </xdr:to>
    <xdr:sp macro="" textlink="">
      <xdr:nvSpPr>
        <xdr:cNvPr id="542" name="Text Box 22">
          <a:extLst>
            <a:ext uri="{FF2B5EF4-FFF2-40B4-BE49-F238E27FC236}">
              <a16:creationId xmlns="" xmlns:a16="http://schemas.microsoft.com/office/drawing/2014/main" id="{00000000-0008-0000-0100-00001E020000}"/>
            </a:ext>
          </a:extLst>
        </xdr:cNvPr>
        <xdr:cNvSpPr txBox="1">
          <a:spLocks noChangeArrowheads="1"/>
        </xdr:cNvSpPr>
      </xdr:nvSpPr>
      <xdr:spPr bwMode="auto">
        <a:xfrm>
          <a:off x="20069175" y="93423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82</xdr:row>
      <xdr:rowOff>7868</xdr:rowOff>
    </xdr:from>
    <xdr:to>
      <xdr:col>34</xdr:col>
      <xdr:colOff>238125</xdr:colOff>
      <xdr:row>82</xdr:row>
      <xdr:rowOff>7868</xdr:rowOff>
    </xdr:to>
    <xdr:sp macro="" textlink="">
      <xdr:nvSpPr>
        <xdr:cNvPr id="543" name="Text Box 18">
          <a:extLst>
            <a:ext uri="{FF2B5EF4-FFF2-40B4-BE49-F238E27FC236}">
              <a16:creationId xmlns="" xmlns:a16="http://schemas.microsoft.com/office/drawing/2014/main" id="{00000000-0008-0000-0100-00001F020000}"/>
            </a:ext>
          </a:extLst>
        </xdr:cNvPr>
        <xdr:cNvSpPr txBox="1">
          <a:spLocks noChangeArrowheads="1"/>
        </xdr:cNvSpPr>
      </xdr:nvSpPr>
      <xdr:spPr bwMode="auto">
        <a:xfrm>
          <a:off x="20069175" y="93423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82</xdr:row>
      <xdr:rowOff>7868</xdr:rowOff>
    </xdr:from>
    <xdr:to>
      <xdr:col>34</xdr:col>
      <xdr:colOff>238125</xdr:colOff>
      <xdr:row>82</xdr:row>
      <xdr:rowOff>7868</xdr:rowOff>
    </xdr:to>
    <xdr:sp macro="" textlink="">
      <xdr:nvSpPr>
        <xdr:cNvPr id="544" name="Text Box 22">
          <a:extLst>
            <a:ext uri="{FF2B5EF4-FFF2-40B4-BE49-F238E27FC236}">
              <a16:creationId xmlns="" xmlns:a16="http://schemas.microsoft.com/office/drawing/2014/main" id="{00000000-0008-0000-0100-000020020000}"/>
            </a:ext>
          </a:extLst>
        </xdr:cNvPr>
        <xdr:cNvSpPr txBox="1">
          <a:spLocks noChangeArrowheads="1"/>
        </xdr:cNvSpPr>
      </xdr:nvSpPr>
      <xdr:spPr bwMode="auto">
        <a:xfrm>
          <a:off x="20069175" y="93423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82</xdr:row>
      <xdr:rowOff>7868</xdr:rowOff>
    </xdr:from>
    <xdr:to>
      <xdr:col>34</xdr:col>
      <xdr:colOff>238125</xdr:colOff>
      <xdr:row>82</xdr:row>
      <xdr:rowOff>7868</xdr:rowOff>
    </xdr:to>
    <xdr:sp macro="" textlink="">
      <xdr:nvSpPr>
        <xdr:cNvPr id="545" name="Text Box 18">
          <a:extLst>
            <a:ext uri="{FF2B5EF4-FFF2-40B4-BE49-F238E27FC236}">
              <a16:creationId xmlns="" xmlns:a16="http://schemas.microsoft.com/office/drawing/2014/main" id="{00000000-0008-0000-0100-000021020000}"/>
            </a:ext>
          </a:extLst>
        </xdr:cNvPr>
        <xdr:cNvSpPr txBox="1">
          <a:spLocks noChangeArrowheads="1"/>
        </xdr:cNvSpPr>
      </xdr:nvSpPr>
      <xdr:spPr bwMode="auto">
        <a:xfrm>
          <a:off x="20069175" y="93423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83</xdr:row>
      <xdr:rowOff>7868</xdr:rowOff>
    </xdr:from>
    <xdr:to>
      <xdr:col>33</xdr:col>
      <xdr:colOff>238125</xdr:colOff>
      <xdr:row>83</xdr:row>
      <xdr:rowOff>7868</xdr:rowOff>
    </xdr:to>
    <xdr:sp macro="" textlink="">
      <xdr:nvSpPr>
        <xdr:cNvPr id="546" name="Text Box 22">
          <a:extLst>
            <a:ext uri="{FF2B5EF4-FFF2-40B4-BE49-F238E27FC236}">
              <a16:creationId xmlns="" xmlns:a16="http://schemas.microsoft.com/office/drawing/2014/main" id="{00000000-0008-0000-0100-000022020000}"/>
            </a:ext>
          </a:extLst>
        </xdr:cNvPr>
        <xdr:cNvSpPr txBox="1">
          <a:spLocks noChangeArrowheads="1"/>
        </xdr:cNvSpPr>
      </xdr:nvSpPr>
      <xdr:spPr bwMode="auto">
        <a:xfrm>
          <a:off x="19040475" y="97900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83</xdr:row>
      <xdr:rowOff>7868</xdr:rowOff>
    </xdr:from>
    <xdr:to>
      <xdr:col>33</xdr:col>
      <xdr:colOff>238125</xdr:colOff>
      <xdr:row>83</xdr:row>
      <xdr:rowOff>7868</xdr:rowOff>
    </xdr:to>
    <xdr:sp macro="" textlink="">
      <xdr:nvSpPr>
        <xdr:cNvPr id="547" name="Text Box 18">
          <a:extLst>
            <a:ext uri="{FF2B5EF4-FFF2-40B4-BE49-F238E27FC236}">
              <a16:creationId xmlns="" xmlns:a16="http://schemas.microsoft.com/office/drawing/2014/main" id="{00000000-0008-0000-0100-000023020000}"/>
            </a:ext>
          </a:extLst>
        </xdr:cNvPr>
        <xdr:cNvSpPr txBox="1">
          <a:spLocks noChangeArrowheads="1"/>
        </xdr:cNvSpPr>
      </xdr:nvSpPr>
      <xdr:spPr bwMode="auto">
        <a:xfrm>
          <a:off x="19040475" y="97900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83</xdr:row>
      <xdr:rowOff>7868</xdr:rowOff>
    </xdr:from>
    <xdr:to>
      <xdr:col>33</xdr:col>
      <xdr:colOff>238125</xdr:colOff>
      <xdr:row>83</xdr:row>
      <xdr:rowOff>7868</xdr:rowOff>
    </xdr:to>
    <xdr:sp macro="" textlink="">
      <xdr:nvSpPr>
        <xdr:cNvPr id="548" name="Text Box 22">
          <a:extLst>
            <a:ext uri="{FF2B5EF4-FFF2-40B4-BE49-F238E27FC236}">
              <a16:creationId xmlns="" xmlns:a16="http://schemas.microsoft.com/office/drawing/2014/main" id="{00000000-0008-0000-0100-000024020000}"/>
            </a:ext>
          </a:extLst>
        </xdr:cNvPr>
        <xdr:cNvSpPr txBox="1">
          <a:spLocks noChangeArrowheads="1"/>
        </xdr:cNvSpPr>
      </xdr:nvSpPr>
      <xdr:spPr bwMode="auto">
        <a:xfrm>
          <a:off x="19040475" y="97900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83</xdr:row>
      <xdr:rowOff>7868</xdr:rowOff>
    </xdr:from>
    <xdr:to>
      <xdr:col>33</xdr:col>
      <xdr:colOff>238125</xdr:colOff>
      <xdr:row>83</xdr:row>
      <xdr:rowOff>7868</xdr:rowOff>
    </xdr:to>
    <xdr:sp macro="" textlink="">
      <xdr:nvSpPr>
        <xdr:cNvPr id="549" name="Text Box 18">
          <a:extLst>
            <a:ext uri="{FF2B5EF4-FFF2-40B4-BE49-F238E27FC236}">
              <a16:creationId xmlns="" xmlns:a16="http://schemas.microsoft.com/office/drawing/2014/main" id="{00000000-0008-0000-0100-000025020000}"/>
            </a:ext>
          </a:extLst>
        </xdr:cNvPr>
        <xdr:cNvSpPr txBox="1">
          <a:spLocks noChangeArrowheads="1"/>
        </xdr:cNvSpPr>
      </xdr:nvSpPr>
      <xdr:spPr bwMode="auto">
        <a:xfrm>
          <a:off x="19040475" y="97900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83</xdr:row>
      <xdr:rowOff>7868</xdr:rowOff>
    </xdr:from>
    <xdr:to>
      <xdr:col>33</xdr:col>
      <xdr:colOff>238125</xdr:colOff>
      <xdr:row>83</xdr:row>
      <xdr:rowOff>7868</xdr:rowOff>
    </xdr:to>
    <xdr:sp macro="" textlink="">
      <xdr:nvSpPr>
        <xdr:cNvPr id="550" name="Text Box 22">
          <a:extLst>
            <a:ext uri="{FF2B5EF4-FFF2-40B4-BE49-F238E27FC236}">
              <a16:creationId xmlns="" xmlns:a16="http://schemas.microsoft.com/office/drawing/2014/main" id="{00000000-0008-0000-0100-000026020000}"/>
            </a:ext>
          </a:extLst>
        </xdr:cNvPr>
        <xdr:cNvSpPr txBox="1">
          <a:spLocks noChangeArrowheads="1"/>
        </xdr:cNvSpPr>
      </xdr:nvSpPr>
      <xdr:spPr bwMode="auto">
        <a:xfrm>
          <a:off x="19040475" y="97900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83</xdr:row>
      <xdr:rowOff>7868</xdr:rowOff>
    </xdr:from>
    <xdr:to>
      <xdr:col>33</xdr:col>
      <xdr:colOff>238125</xdr:colOff>
      <xdr:row>83</xdr:row>
      <xdr:rowOff>7868</xdr:rowOff>
    </xdr:to>
    <xdr:sp macro="" textlink="">
      <xdr:nvSpPr>
        <xdr:cNvPr id="551" name="Text Box 18">
          <a:extLst>
            <a:ext uri="{FF2B5EF4-FFF2-40B4-BE49-F238E27FC236}">
              <a16:creationId xmlns="" xmlns:a16="http://schemas.microsoft.com/office/drawing/2014/main" id="{00000000-0008-0000-0100-000027020000}"/>
            </a:ext>
          </a:extLst>
        </xdr:cNvPr>
        <xdr:cNvSpPr txBox="1">
          <a:spLocks noChangeArrowheads="1"/>
        </xdr:cNvSpPr>
      </xdr:nvSpPr>
      <xdr:spPr bwMode="auto">
        <a:xfrm>
          <a:off x="19040475" y="97900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83</xdr:row>
      <xdr:rowOff>7868</xdr:rowOff>
    </xdr:from>
    <xdr:to>
      <xdr:col>33</xdr:col>
      <xdr:colOff>238125</xdr:colOff>
      <xdr:row>83</xdr:row>
      <xdr:rowOff>7868</xdr:rowOff>
    </xdr:to>
    <xdr:sp macro="" textlink="">
      <xdr:nvSpPr>
        <xdr:cNvPr id="552" name="Text Box 22">
          <a:extLst>
            <a:ext uri="{FF2B5EF4-FFF2-40B4-BE49-F238E27FC236}">
              <a16:creationId xmlns="" xmlns:a16="http://schemas.microsoft.com/office/drawing/2014/main" id="{00000000-0008-0000-0100-000028020000}"/>
            </a:ext>
          </a:extLst>
        </xdr:cNvPr>
        <xdr:cNvSpPr txBox="1">
          <a:spLocks noChangeArrowheads="1"/>
        </xdr:cNvSpPr>
      </xdr:nvSpPr>
      <xdr:spPr bwMode="auto">
        <a:xfrm>
          <a:off x="19040475" y="97900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83</xdr:row>
      <xdr:rowOff>7868</xdr:rowOff>
    </xdr:from>
    <xdr:to>
      <xdr:col>33</xdr:col>
      <xdr:colOff>238125</xdr:colOff>
      <xdr:row>83</xdr:row>
      <xdr:rowOff>7868</xdr:rowOff>
    </xdr:to>
    <xdr:sp macro="" textlink="">
      <xdr:nvSpPr>
        <xdr:cNvPr id="553" name="Text Box 18">
          <a:extLst>
            <a:ext uri="{FF2B5EF4-FFF2-40B4-BE49-F238E27FC236}">
              <a16:creationId xmlns="" xmlns:a16="http://schemas.microsoft.com/office/drawing/2014/main" id="{00000000-0008-0000-0100-000029020000}"/>
            </a:ext>
          </a:extLst>
        </xdr:cNvPr>
        <xdr:cNvSpPr txBox="1">
          <a:spLocks noChangeArrowheads="1"/>
        </xdr:cNvSpPr>
      </xdr:nvSpPr>
      <xdr:spPr bwMode="auto">
        <a:xfrm>
          <a:off x="19040475" y="97900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83</xdr:row>
      <xdr:rowOff>7868</xdr:rowOff>
    </xdr:from>
    <xdr:to>
      <xdr:col>34</xdr:col>
      <xdr:colOff>238125</xdr:colOff>
      <xdr:row>83</xdr:row>
      <xdr:rowOff>7868</xdr:rowOff>
    </xdr:to>
    <xdr:sp macro="" textlink="">
      <xdr:nvSpPr>
        <xdr:cNvPr id="554" name="Text Box 22">
          <a:extLst>
            <a:ext uri="{FF2B5EF4-FFF2-40B4-BE49-F238E27FC236}">
              <a16:creationId xmlns="" xmlns:a16="http://schemas.microsoft.com/office/drawing/2014/main" id="{00000000-0008-0000-0100-00002A020000}"/>
            </a:ext>
          </a:extLst>
        </xdr:cNvPr>
        <xdr:cNvSpPr txBox="1">
          <a:spLocks noChangeArrowheads="1"/>
        </xdr:cNvSpPr>
      </xdr:nvSpPr>
      <xdr:spPr bwMode="auto">
        <a:xfrm>
          <a:off x="20069175" y="97900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83</xdr:row>
      <xdr:rowOff>7868</xdr:rowOff>
    </xdr:from>
    <xdr:to>
      <xdr:col>34</xdr:col>
      <xdr:colOff>238125</xdr:colOff>
      <xdr:row>83</xdr:row>
      <xdr:rowOff>7868</xdr:rowOff>
    </xdr:to>
    <xdr:sp macro="" textlink="">
      <xdr:nvSpPr>
        <xdr:cNvPr id="555" name="Text Box 18">
          <a:extLst>
            <a:ext uri="{FF2B5EF4-FFF2-40B4-BE49-F238E27FC236}">
              <a16:creationId xmlns="" xmlns:a16="http://schemas.microsoft.com/office/drawing/2014/main" id="{00000000-0008-0000-0100-00002B020000}"/>
            </a:ext>
          </a:extLst>
        </xdr:cNvPr>
        <xdr:cNvSpPr txBox="1">
          <a:spLocks noChangeArrowheads="1"/>
        </xdr:cNvSpPr>
      </xdr:nvSpPr>
      <xdr:spPr bwMode="auto">
        <a:xfrm>
          <a:off x="20069175" y="97900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83</xdr:row>
      <xdr:rowOff>7868</xdr:rowOff>
    </xdr:from>
    <xdr:to>
      <xdr:col>34</xdr:col>
      <xdr:colOff>238125</xdr:colOff>
      <xdr:row>83</xdr:row>
      <xdr:rowOff>7868</xdr:rowOff>
    </xdr:to>
    <xdr:sp macro="" textlink="">
      <xdr:nvSpPr>
        <xdr:cNvPr id="556" name="Text Box 22">
          <a:extLst>
            <a:ext uri="{FF2B5EF4-FFF2-40B4-BE49-F238E27FC236}">
              <a16:creationId xmlns="" xmlns:a16="http://schemas.microsoft.com/office/drawing/2014/main" id="{00000000-0008-0000-0100-00002C020000}"/>
            </a:ext>
          </a:extLst>
        </xdr:cNvPr>
        <xdr:cNvSpPr txBox="1">
          <a:spLocks noChangeArrowheads="1"/>
        </xdr:cNvSpPr>
      </xdr:nvSpPr>
      <xdr:spPr bwMode="auto">
        <a:xfrm>
          <a:off x="20069175" y="97900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83</xdr:row>
      <xdr:rowOff>7868</xdr:rowOff>
    </xdr:from>
    <xdr:to>
      <xdr:col>34</xdr:col>
      <xdr:colOff>238125</xdr:colOff>
      <xdr:row>83</xdr:row>
      <xdr:rowOff>7868</xdr:rowOff>
    </xdr:to>
    <xdr:sp macro="" textlink="">
      <xdr:nvSpPr>
        <xdr:cNvPr id="557" name="Text Box 18">
          <a:extLst>
            <a:ext uri="{FF2B5EF4-FFF2-40B4-BE49-F238E27FC236}">
              <a16:creationId xmlns="" xmlns:a16="http://schemas.microsoft.com/office/drawing/2014/main" id="{00000000-0008-0000-0100-00002D020000}"/>
            </a:ext>
          </a:extLst>
        </xdr:cNvPr>
        <xdr:cNvSpPr txBox="1">
          <a:spLocks noChangeArrowheads="1"/>
        </xdr:cNvSpPr>
      </xdr:nvSpPr>
      <xdr:spPr bwMode="auto">
        <a:xfrm>
          <a:off x="20069175" y="97900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83</xdr:row>
      <xdr:rowOff>7868</xdr:rowOff>
    </xdr:from>
    <xdr:to>
      <xdr:col>34</xdr:col>
      <xdr:colOff>238125</xdr:colOff>
      <xdr:row>83</xdr:row>
      <xdr:rowOff>7868</xdr:rowOff>
    </xdr:to>
    <xdr:sp macro="" textlink="">
      <xdr:nvSpPr>
        <xdr:cNvPr id="558" name="Text Box 22">
          <a:extLst>
            <a:ext uri="{FF2B5EF4-FFF2-40B4-BE49-F238E27FC236}">
              <a16:creationId xmlns="" xmlns:a16="http://schemas.microsoft.com/office/drawing/2014/main" id="{00000000-0008-0000-0100-00002E020000}"/>
            </a:ext>
          </a:extLst>
        </xdr:cNvPr>
        <xdr:cNvSpPr txBox="1">
          <a:spLocks noChangeArrowheads="1"/>
        </xdr:cNvSpPr>
      </xdr:nvSpPr>
      <xdr:spPr bwMode="auto">
        <a:xfrm>
          <a:off x="20069175" y="97900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83</xdr:row>
      <xdr:rowOff>7868</xdr:rowOff>
    </xdr:from>
    <xdr:to>
      <xdr:col>34</xdr:col>
      <xdr:colOff>238125</xdr:colOff>
      <xdr:row>83</xdr:row>
      <xdr:rowOff>7868</xdr:rowOff>
    </xdr:to>
    <xdr:sp macro="" textlink="">
      <xdr:nvSpPr>
        <xdr:cNvPr id="559" name="Text Box 18">
          <a:extLst>
            <a:ext uri="{FF2B5EF4-FFF2-40B4-BE49-F238E27FC236}">
              <a16:creationId xmlns="" xmlns:a16="http://schemas.microsoft.com/office/drawing/2014/main" id="{00000000-0008-0000-0100-00002F020000}"/>
            </a:ext>
          </a:extLst>
        </xdr:cNvPr>
        <xdr:cNvSpPr txBox="1">
          <a:spLocks noChangeArrowheads="1"/>
        </xdr:cNvSpPr>
      </xdr:nvSpPr>
      <xdr:spPr bwMode="auto">
        <a:xfrm>
          <a:off x="20069175" y="97900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83</xdr:row>
      <xdr:rowOff>7868</xdr:rowOff>
    </xdr:from>
    <xdr:to>
      <xdr:col>34</xdr:col>
      <xdr:colOff>238125</xdr:colOff>
      <xdr:row>83</xdr:row>
      <xdr:rowOff>7868</xdr:rowOff>
    </xdr:to>
    <xdr:sp macro="" textlink="">
      <xdr:nvSpPr>
        <xdr:cNvPr id="560" name="Text Box 22">
          <a:extLst>
            <a:ext uri="{FF2B5EF4-FFF2-40B4-BE49-F238E27FC236}">
              <a16:creationId xmlns="" xmlns:a16="http://schemas.microsoft.com/office/drawing/2014/main" id="{00000000-0008-0000-0100-000030020000}"/>
            </a:ext>
          </a:extLst>
        </xdr:cNvPr>
        <xdr:cNvSpPr txBox="1">
          <a:spLocks noChangeArrowheads="1"/>
        </xdr:cNvSpPr>
      </xdr:nvSpPr>
      <xdr:spPr bwMode="auto">
        <a:xfrm>
          <a:off x="20069175" y="97900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83</xdr:row>
      <xdr:rowOff>7868</xdr:rowOff>
    </xdr:from>
    <xdr:to>
      <xdr:col>34</xdr:col>
      <xdr:colOff>238125</xdr:colOff>
      <xdr:row>83</xdr:row>
      <xdr:rowOff>7868</xdr:rowOff>
    </xdr:to>
    <xdr:sp macro="" textlink="">
      <xdr:nvSpPr>
        <xdr:cNvPr id="561" name="Text Box 18">
          <a:extLst>
            <a:ext uri="{FF2B5EF4-FFF2-40B4-BE49-F238E27FC236}">
              <a16:creationId xmlns="" xmlns:a16="http://schemas.microsoft.com/office/drawing/2014/main" id="{00000000-0008-0000-0100-000031020000}"/>
            </a:ext>
          </a:extLst>
        </xdr:cNvPr>
        <xdr:cNvSpPr txBox="1">
          <a:spLocks noChangeArrowheads="1"/>
        </xdr:cNvSpPr>
      </xdr:nvSpPr>
      <xdr:spPr bwMode="auto">
        <a:xfrm>
          <a:off x="20069175" y="97900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84</xdr:row>
      <xdr:rowOff>7868</xdr:rowOff>
    </xdr:from>
    <xdr:to>
      <xdr:col>33</xdr:col>
      <xdr:colOff>238125</xdr:colOff>
      <xdr:row>84</xdr:row>
      <xdr:rowOff>7868</xdr:rowOff>
    </xdr:to>
    <xdr:sp macro="" textlink="">
      <xdr:nvSpPr>
        <xdr:cNvPr id="562" name="Text Box 22">
          <a:extLst>
            <a:ext uri="{FF2B5EF4-FFF2-40B4-BE49-F238E27FC236}">
              <a16:creationId xmlns="" xmlns:a16="http://schemas.microsoft.com/office/drawing/2014/main" id="{00000000-0008-0000-0100-000032020000}"/>
            </a:ext>
          </a:extLst>
        </xdr:cNvPr>
        <xdr:cNvSpPr txBox="1">
          <a:spLocks noChangeArrowheads="1"/>
        </xdr:cNvSpPr>
      </xdr:nvSpPr>
      <xdr:spPr bwMode="auto">
        <a:xfrm>
          <a:off x="19040475" y="102377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84</xdr:row>
      <xdr:rowOff>7868</xdr:rowOff>
    </xdr:from>
    <xdr:to>
      <xdr:col>33</xdr:col>
      <xdr:colOff>238125</xdr:colOff>
      <xdr:row>84</xdr:row>
      <xdr:rowOff>7868</xdr:rowOff>
    </xdr:to>
    <xdr:sp macro="" textlink="">
      <xdr:nvSpPr>
        <xdr:cNvPr id="563" name="Text Box 18">
          <a:extLst>
            <a:ext uri="{FF2B5EF4-FFF2-40B4-BE49-F238E27FC236}">
              <a16:creationId xmlns="" xmlns:a16="http://schemas.microsoft.com/office/drawing/2014/main" id="{00000000-0008-0000-0100-000033020000}"/>
            </a:ext>
          </a:extLst>
        </xdr:cNvPr>
        <xdr:cNvSpPr txBox="1">
          <a:spLocks noChangeArrowheads="1"/>
        </xdr:cNvSpPr>
      </xdr:nvSpPr>
      <xdr:spPr bwMode="auto">
        <a:xfrm>
          <a:off x="19040475" y="102377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84</xdr:row>
      <xdr:rowOff>7868</xdr:rowOff>
    </xdr:from>
    <xdr:to>
      <xdr:col>33</xdr:col>
      <xdr:colOff>238125</xdr:colOff>
      <xdr:row>84</xdr:row>
      <xdr:rowOff>7868</xdr:rowOff>
    </xdr:to>
    <xdr:sp macro="" textlink="">
      <xdr:nvSpPr>
        <xdr:cNvPr id="564" name="Text Box 22">
          <a:extLst>
            <a:ext uri="{FF2B5EF4-FFF2-40B4-BE49-F238E27FC236}">
              <a16:creationId xmlns="" xmlns:a16="http://schemas.microsoft.com/office/drawing/2014/main" id="{00000000-0008-0000-0100-000034020000}"/>
            </a:ext>
          </a:extLst>
        </xdr:cNvPr>
        <xdr:cNvSpPr txBox="1">
          <a:spLocks noChangeArrowheads="1"/>
        </xdr:cNvSpPr>
      </xdr:nvSpPr>
      <xdr:spPr bwMode="auto">
        <a:xfrm>
          <a:off x="19040475" y="102377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84</xdr:row>
      <xdr:rowOff>7868</xdr:rowOff>
    </xdr:from>
    <xdr:to>
      <xdr:col>33</xdr:col>
      <xdr:colOff>238125</xdr:colOff>
      <xdr:row>84</xdr:row>
      <xdr:rowOff>7868</xdr:rowOff>
    </xdr:to>
    <xdr:sp macro="" textlink="">
      <xdr:nvSpPr>
        <xdr:cNvPr id="565" name="Text Box 18">
          <a:extLst>
            <a:ext uri="{FF2B5EF4-FFF2-40B4-BE49-F238E27FC236}">
              <a16:creationId xmlns="" xmlns:a16="http://schemas.microsoft.com/office/drawing/2014/main" id="{00000000-0008-0000-0100-000035020000}"/>
            </a:ext>
          </a:extLst>
        </xdr:cNvPr>
        <xdr:cNvSpPr txBox="1">
          <a:spLocks noChangeArrowheads="1"/>
        </xdr:cNvSpPr>
      </xdr:nvSpPr>
      <xdr:spPr bwMode="auto">
        <a:xfrm>
          <a:off x="19040475" y="102377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84</xdr:row>
      <xdr:rowOff>7868</xdr:rowOff>
    </xdr:from>
    <xdr:to>
      <xdr:col>33</xdr:col>
      <xdr:colOff>238125</xdr:colOff>
      <xdr:row>84</xdr:row>
      <xdr:rowOff>7868</xdr:rowOff>
    </xdr:to>
    <xdr:sp macro="" textlink="">
      <xdr:nvSpPr>
        <xdr:cNvPr id="566" name="Text Box 22">
          <a:extLst>
            <a:ext uri="{FF2B5EF4-FFF2-40B4-BE49-F238E27FC236}">
              <a16:creationId xmlns="" xmlns:a16="http://schemas.microsoft.com/office/drawing/2014/main" id="{00000000-0008-0000-0100-000036020000}"/>
            </a:ext>
          </a:extLst>
        </xdr:cNvPr>
        <xdr:cNvSpPr txBox="1">
          <a:spLocks noChangeArrowheads="1"/>
        </xdr:cNvSpPr>
      </xdr:nvSpPr>
      <xdr:spPr bwMode="auto">
        <a:xfrm>
          <a:off x="19040475" y="102377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84</xdr:row>
      <xdr:rowOff>7868</xdr:rowOff>
    </xdr:from>
    <xdr:to>
      <xdr:col>33</xdr:col>
      <xdr:colOff>238125</xdr:colOff>
      <xdr:row>84</xdr:row>
      <xdr:rowOff>7868</xdr:rowOff>
    </xdr:to>
    <xdr:sp macro="" textlink="">
      <xdr:nvSpPr>
        <xdr:cNvPr id="567" name="Text Box 18">
          <a:extLst>
            <a:ext uri="{FF2B5EF4-FFF2-40B4-BE49-F238E27FC236}">
              <a16:creationId xmlns="" xmlns:a16="http://schemas.microsoft.com/office/drawing/2014/main" id="{00000000-0008-0000-0100-000037020000}"/>
            </a:ext>
          </a:extLst>
        </xdr:cNvPr>
        <xdr:cNvSpPr txBox="1">
          <a:spLocks noChangeArrowheads="1"/>
        </xdr:cNvSpPr>
      </xdr:nvSpPr>
      <xdr:spPr bwMode="auto">
        <a:xfrm>
          <a:off x="19040475" y="102377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84</xdr:row>
      <xdr:rowOff>7868</xdr:rowOff>
    </xdr:from>
    <xdr:to>
      <xdr:col>33</xdr:col>
      <xdr:colOff>238125</xdr:colOff>
      <xdr:row>84</xdr:row>
      <xdr:rowOff>7868</xdr:rowOff>
    </xdr:to>
    <xdr:sp macro="" textlink="">
      <xdr:nvSpPr>
        <xdr:cNvPr id="568" name="Text Box 22">
          <a:extLst>
            <a:ext uri="{FF2B5EF4-FFF2-40B4-BE49-F238E27FC236}">
              <a16:creationId xmlns="" xmlns:a16="http://schemas.microsoft.com/office/drawing/2014/main" id="{00000000-0008-0000-0100-000038020000}"/>
            </a:ext>
          </a:extLst>
        </xdr:cNvPr>
        <xdr:cNvSpPr txBox="1">
          <a:spLocks noChangeArrowheads="1"/>
        </xdr:cNvSpPr>
      </xdr:nvSpPr>
      <xdr:spPr bwMode="auto">
        <a:xfrm>
          <a:off x="19040475" y="102377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84</xdr:row>
      <xdr:rowOff>7868</xdr:rowOff>
    </xdr:from>
    <xdr:to>
      <xdr:col>33</xdr:col>
      <xdr:colOff>238125</xdr:colOff>
      <xdr:row>84</xdr:row>
      <xdr:rowOff>7868</xdr:rowOff>
    </xdr:to>
    <xdr:sp macro="" textlink="">
      <xdr:nvSpPr>
        <xdr:cNvPr id="569" name="Text Box 18">
          <a:extLst>
            <a:ext uri="{FF2B5EF4-FFF2-40B4-BE49-F238E27FC236}">
              <a16:creationId xmlns="" xmlns:a16="http://schemas.microsoft.com/office/drawing/2014/main" id="{00000000-0008-0000-0100-000039020000}"/>
            </a:ext>
          </a:extLst>
        </xdr:cNvPr>
        <xdr:cNvSpPr txBox="1">
          <a:spLocks noChangeArrowheads="1"/>
        </xdr:cNvSpPr>
      </xdr:nvSpPr>
      <xdr:spPr bwMode="auto">
        <a:xfrm>
          <a:off x="19040475" y="102377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84</xdr:row>
      <xdr:rowOff>7868</xdr:rowOff>
    </xdr:from>
    <xdr:to>
      <xdr:col>34</xdr:col>
      <xdr:colOff>238125</xdr:colOff>
      <xdr:row>84</xdr:row>
      <xdr:rowOff>7868</xdr:rowOff>
    </xdr:to>
    <xdr:sp macro="" textlink="">
      <xdr:nvSpPr>
        <xdr:cNvPr id="570" name="Text Box 22">
          <a:extLst>
            <a:ext uri="{FF2B5EF4-FFF2-40B4-BE49-F238E27FC236}">
              <a16:creationId xmlns="" xmlns:a16="http://schemas.microsoft.com/office/drawing/2014/main" id="{00000000-0008-0000-0100-00003A020000}"/>
            </a:ext>
          </a:extLst>
        </xdr:cNvPr>
        <xdr:cNvSpPr txBox="1">
          <a:spLocks noChangeArrowheads="1"/>
        </xdr:cNvSpPr>
      </xdr:nvSpPr>
      <xdr:spPr bwMode="auto">
        <a:xfrm>
          <a:off x="20069175" y="102377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84</xdr:row>
      <xdr:rowOff>7868</xdr:rowOff>
    </xdr:from>
    <xdr:to>
      <xdr:col>34</xdr:col>
      <xdr:colOff>238125</xdr:colOff>
      <xdr:row>84</xdr:row>
      <xdr:rowOff>7868</xdr:rowOff>
    </xdr:to>
    <xdr:sp macro="" textlink="">
      <xdr:nvSpPr>
        <xdr:cNvPr id="571" name="Text Box 18">
          <a:extLst>
            <a:ext uri="{FF2B5EF4-FFF2-40B4-BE49-F238E27FC236}">
              <a16:creationId xmlns="" xmlns:a16="http://schemas.microsoft.com/office/drawing/2014/main" id="{00000000-0008-0000-0100-00003B020000}"/>
            </a:ext>
          </a:extLst>
        </xdr:cNvPr>
        <xdr:cNvSpPr txBox="1">
          <a:spLocks noChangeArrowheads="1"/>
        </xdr:cNvSpPr>
      </xdr:nvSpPr>
      <xdr:spPr bwMode="auto">
        <a:xfrm>
          <a:off x="20069175" y="102377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84</xdr:row>
      <xdr:rowOff>7868</xdr:rowOff>
    </xdr:from>
    <xdr:to>
      <xdr:col>34</xdr:col>
      <xdr:colOff>238125</xdr:colOff>
      <xdr:row>84</xdr:row>
      <xdr:rowOff>7868</xdr:rowOff>
    </xdr:to>
    <xdr:sp macro="" textlink="">
      <xdr:nvSpPr>
        <xdr:cNvPr id="572" name="Text Box 22">
          <a:extLst>
            <a:ext uri="{FF2B5EF4-FFF2-40B4-BE49-F238E27FC236}">
              <a16:creationId xmlns="" xmlns:a16="http://schemas.microsoft.com/office/drawing/2014/main" id="{00000000-0008-0000-0100-00003C020000}"/>
            </a:ext>
          </a:extLst>
        </xdr:cNvPr>
        <xdr:cNvSpPr txBox="1">
          <a:spLocks noChangeArrowheads="1"/>
        </xdr:cNvSpPr>
      </xdr:nvSpPr>
      <xdr:spPr bwMode="auto">
        <a:xfrm>
          <a:off x="20069175" y="102377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84</xdr:row>
      <xdr:rowOff>7868</xdr:rowOff>
    </xdr:from>
    <xdr:to>
      <xdr:col>34</xdr:col>
      <xdr:colOff>238125</xdr:colOff>
      <xdr:row>84</xdr:row>
      <xdr:rowOff>7868</xdr:rowOff>
    </xdr:to>
    <xdr:sp macro="" textlink="">
      <xdr:nvSpPr>
        <xdr:cNvPr id="573" name="Text Box 18">
          <a:extLst>
            <a:ext uri="{FF2B5EF4-FFF2-40B4-BE49-F238E27FC236}">
              <a16:creationId xmlns="" xmlns:a16="http://schemas.microsoft.com/office/drawing/2014/main" id="{00000000-0008-0000-0100-00003D020000}"/>
            </a:ext>
          </a:extLst>
        </xdr:cNvPr>
        <xdr:cNvSpPr txBox="1">
          <a:spLocks noChangeArrowheads="1"/>
        </xdr:cNvSpPr>
      </xdr:nvSpPr>
      <xdr:spPr bwMode="auto">
        <a:xfrm>
          <a:off x="20069175" y="102377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84</xdr:row>
      <xdr:rowOff>7868</xdr:rowOff>
    </xdr:from>
    <xdr:to>
      <xdr:col>34</xdr:col>
      <xdr:colOff>238125</xdr:colOff>
      <xdr:row>84</xdr:row>
      <xdr:rowOff>7868</xdr:rowOff>
    </xdr:to>
    <xdr:sp macro="" textlink="">
      <xdr:nvSpPr>
        <xdr:cNvPr id="574" name="Text Box 22">
          <a:extLst>
            <a:ext uri="{FF2B5EF4-FFF2-40B4-BE49-F238E27FC236}">
              <a16:creationId xmlns="" xmlns:a16="http://schemas.microsoft.com/office/drawing/2014/main" id="{00000000-0008-0000-0100-00003E020000}"/>
            </a:ext>
          </a:extLst>
        </xdr:cNvPr>
        <xdr:cNvSpPr txBox="1">
          <a:spLocks noChangeArrowheads="1"/>
        </xdr:cNvSpPr>
      </xdr:nvSpPr>
      <xdr:spPr bwMode="auto">
        <a:xfrm>
          <a:off x="20069175" y="102377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84</xdr:row>
      <xdr:rowOff>7868</xdr:rowOff>
    </xdr:from>
    <xdr:to>
      <xdr:col>34</xdr:col>
      <xdr:colOff>238125</xdr:colOff>
      <xdr:row>84</xdr:row>
      <xdr:rowOff>7868</xdr:rowOff>
    </xdr:to>
    <xdr:sp macro="" textlink="">
      <xdr:nvSpPr>
        <xdr:cNvPr id="575" name="Text Box 18">
          <a:extLst>
            <a:ext uri="{FF2B5EF4-FFF2-40B4-BE49-F238E27FC236}">
              <a16:creationId xmlns="" xmlns:a16="http://schemas.microsoft.com/office/drawing/2014/main" id="{00000000-0008-0000-0100-00003F020000}"/>
            </a:ext>
          </a:extLst>
        </xdr:cNvPr>
        <xdr:cNvSpPr txBox="1">
          <a:spLocks noChangeArrowheads="1"/>
        </xdr:cNvSpPr>
      </xdr:nvSpPr>
      <xdr:spPr bwMode="auto">
        <a:xfrm>
          <a:off x="20069175" y="102377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84</xdr:row>
      <xdr:rowOff>7868</xdr:rowOff>
    </xdr:from>
    <xdr:to>
      <xdr:col>34</xdr:col>
      <xdr:colOff>238125</xdr:colOff>
      <xdr:row>84</xdr:row>
      <xdr:rowOff>7868</xdr:rowOff>
    </xdr:to>
    <xdr:sp macro="" textlink="">
      <xdr:nvSpPr>
        <xdr:cNvPr id="576" name="Text Box 22">
          <a:extLst>
            <a:ext uri="{FF2B5EF4-FFF2-40B4-BE49-F238E27FC236}">
              <a16:creationId xmlns="" xmlns:a16="http://schemas.microsoft.com/office/drawing/2014/main" id="{00000000-0008-0000-0100-000040020000}"/>
            </a:ext>
          </a:extLst>
        </xdr:cNvPr>
        <xdr:cNvSpPr txBox="1">
          <a:spLocks noChangeArrowheads="1"/>
        </xdr:cNvSpPr>
      </xdr:nvSpPr>
      <xdr:spPr bwMode="auto">
        <a:xfrm>
          <a:off x="20069175" y="102377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84</xdr:row>
      <xdr:rowOff>7868</xdr:rowOff>
    </xdr:from>
    <xdr:to>
      <xdr:col>34</xdr:col>
      <xdr:colOff>238125</xdr:colOff>
      <xdr:row>84</xdr:row>
      <xdr:rowOff>7868</xdr:rowOff>
    </xdr:to>
    <xdr:sp macro="" textlink="">
      <xdr:nvSpPr>
        <xdr:cNvPr id="577" name="Text Box 18">
          <a:extLst>
            <a:ext uri="{FF2B5EF4-FFF2-40B4-BE49-F238E27FC236}">
              <a16:creationId xmlns="" xmlns:a16="http://schemas.microsoft.com/office/drawing/2014/main" id="{00000000-0008-0000-0100-000041020000}"/>
            </a:ext>
          </a:extLst>
        </xdr:cNvPr>
        <xdr:cNvSpPr txBox="1">
          <a:spLocks noChangeArrowheads="1"/>
        </xdr:cNvSpPr>
      </xdr:nvSpPr>
      <xdr:spPr bwMode="auto">
        <a:xfrm>
          <a:off x="20069175" y="102377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85</xdr:row>
      <xdr:rowOff>7868</xdr:rowOff>
    </xdr:from>
    <xdr:to>
      <xdr:col>33</xdr:col>
      <xdr:colOff>238125</xdr:colOff>
      <xdr:row>85</xdr:row>
      <xdr:rowOff>7868</xdr:rowOff>
    </xdr:to>
    <xdr:sp macro="" textlink="">
      <xdr:nvSpPr>
        <xdr:cNvPr id="578" name="Text Box 22">
          <a:extLst>
            <a:ext uri="{FF2B5EF4-FFF2-40B4-BE49-F238E27FC236}">
              <a16:creationId xmlns="" xmlns:a16="http://schemas.microsoft.com/office/drawing/2014/main" id="{00000000-0008-0000-0100-000042020000}"/>
            </a:ext>
          </a:extLst>
        </xdr:cNvPr>
        <xdr:cNvSpPr txBox="1">
          <a:spLocks noChangeArrowheads="1"/>
        </xdr:cNvSpPr>
      </xdr:nvSpPr>
      <xdr:spPr bwMode="auto">
        <a:xfrm>
          <a:off x="19040475" y="106853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85</xdr:row>
      <xdr:rowOff>7868</xdr:rowOff>
    </xdr:from>
    <xdr:to>
      <xdr:col>33</xdr:col>
      <xdr:colOff>238125</xdr:colOff>
      <xdr:row>85</xdr:row>
      <xdr:rowOff>7868</xdr:rowOff>
    </xdr:to>
    <xdr:sp macro="" textlink="">
      <xdr:nvSpPr>
        <xdr:cNvPr id="579" name="Text Box 18">
          <a:extLst>
            <a:ext uri="{FF2B5EF4-FFF2-40B4-BE49-F238E27FC236}">
              <a16:creationId xmlns="" xmlns:a16="http://schemas.microsoft.com/office/drawing/2014/main" id="{00000000-0008-0000-0100-000043020000}"/>
            </a:ext>
          </a:extLst>
        </xdr:cNvPr>
        <xdr:cNvSpPr txBox="1">
          <a:spLocks noChangeArrowheads="1"/>
        </xdr:cNvSpPr>
      </xdr:nvSpPr>
      <xdr:spPr bwMode="auto">
        <a:xfrm>
          <a:off x="19040475" y="106853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85</xdr:row>
      <xdr:rowOff>7868</xdr:rowOff>
    </xdr:from>
    <xdr:to>
      <xdr:col>33</xdr:col>
      <xdr:colOff>238125</xdr:colOff>
      <xdr:row>85</xdr:row>
      <xdr:rowOff>7868</xdr:rowOff>
    </xdr:to>
    <xdr:sp macro="" textlink="">
      <xdr:nvSpPr>
        <xdr:cNvPr id="580" name="Text Box 22">
          <a:extLst>
            <a:ext uri="{FF2B5EF4-FFF2-40B4-BE49-F238E27FC236}">
              <a16:creationId xmlns="" xmlns:a16="http://schemas.microsoft.com/office/drawing/2014/main" id="{00000000-0008-0000-0100-000044020000}"/>
            </a:ext>
          </a:extLst>
        </xdr:cNvPr>
        <xdr:cNvSpPr txBox="1">
          <a:spLocks noChangeArrowheads="1"/>
        </xdr:cNvSpPr>
      </xdr:nvSpPr>
      <xdr:spPr bwMode="auto">
        <a:xfrm>
          <a:off x="19040475" y="106853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85</xdr:row>
      <xdr:rowOff>7868</xdr:rowOff>
    </xdr:from>
    <xdr:to>
      <xdr:col>33</xdr:col>
      <xdr:colOff>238125</xdr:colOff>
      <xdr:row>85</xdr:row>
      <xdr:rowOff>7868</xdr:rowOff>
    </xdr:to>
    <xdr:sp macro="" textlink="">
      <xdr:nvSpPr>
        <xdr:cNvPr id="581" name="Text Box 18">
          <a:extLst>
            <a:ext uri="{FF2B5EF4-FFF2-40B4-BE49-F238E27FC236}">
              <a16:creationId xmlns="" xmlns:a16="http://schemas.microsoft.com/office/drawing/2014/main" id="{00000000-0008-0000-0100-000045020000}"/>
            </a:ext>
          </a:extLst>
        </xdr:cNvPr>
        <xdr:cNvSpPr txBox="1">
          <a:spLocks noChangeArrowheads="1"/>
        </xdr:cNvSpPr>
      </xdr:nvSpPr>
      <xdr:spPr bwMode="auto">
        <a:xfrm>
          <a:off x="19040475" y="106853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85</xdr:row>
      <xdr:rowOff>7868</xdr:rowOff>
    </xdr:from>
    <xdr:to>
      <xdr:col>33</xdr:col>
      <xdr:colOff>238125</xdr:colOff>
      <xdr:row>85</xdr:row>
      <xdr:rowOff>7868</xdr:rowOff>
    </xdr:to>
    <xdr:sp macro="" textlink="">
      <xdr:nvSpPr>
        <xdr:cNvPr id="582" name="Text Box 22">
          <a:extLst>
            <a:ext uri="{FF2B5EF4-FFF2-40B4-BE49-F238E27FC236}">
              <a16:creationId xmlns="" xmlns:a16="http://schemas.microsoft.com/office/drawing/2014/main" id="{00000000-0008-0000-0100-000046020000}"/>
            </a:ext>
          </a:extLst>
        </xdr:cNvPr>
        <xdr:cNvSpPr txBox="1">
          <a:spLocks noChangeArrowheads="1"/>
        </xdr:cNvSpPr>
      </xdr:nvSpPr>
      <xdr:spPr bwMode="auto">
        <a:xfrm>
          <a:off x="19040475" y="106853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85</xdr:row>
      <xdr:rowOff>7868</xdr:rowOff>
    </xdr:from>
    <xdr:to>
      <xdr:col>33</xdr:col>
      <xdr:colOff>238125</xdr:colOff>
      <xdr:row>85</xdr:row>
      <xdr:rowOff>7868</xdr:rowOff>
    </xdr:to>
    <xdr:sp macro="" textlink="">
      <xdr:nvSpPr>
        <xdr:cNvPr id="583" name="Text Box 18">
          <a:extLst>
            <a:ext uri="{FF2B5EF4-FFF2-40B4-BE49-F238E27FC236}">
              <a16:creationId xmlns="" xmlns:a16="http://schemas.microsoft.com/office/drawing/2014/main" id="{00000000-0008-0000-0100-000047020000}"/>
            </a:ext>
          </a:extLst>
        </xdr:cNvPr>
        <xdr:cNvSpPr txBox="1">
          <a:spLocks noChangeArrowheads="1"/>
        </xdr:cNvSpPr>
      </xdr:nvSpPr>
      <xdr:spPr bwMode="auto">
        <a:xfrm>
          <a:off x="19040475" y="106853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85</xdr:row>
      <xdr:rowOff>7868</xdr:rowOff>
    </xdr:from>
    <xdr:to>
      <xdr:col>33</xdr:col>
      <xdr:colOff>238125</xdr:colOff>
      <xdr:row>85</xdr:row>
      <xdr:rowOff>7868</xdr:rowOff>
    </xdr:to>
    <xdr:sp macro="" textlink="">
      <xdr:nvSpPr>
        <xdr:cNvPr id="584" name="Text Box 22">
          <a:extLst>
            <a:ext uri="{FF2B5EF4-FFF2-40B4-BE49-F238E27FC236}">
              <a16:creationId xmlns="" xmlns:a16="http://schemas.microsoft.com/office/drawing/2014/main" id="{00000000-0008-0000-0100-000048020000}"/>
            </a:ext>
          </a:extLst>
        </xdr:cNvPr>
        <xdr:cNvSpPr txBox="1">
          <a:spLocks noChangeArrowheads="1"/>
        </xdr:cNvSpPr>
      </xdr:nvSpPr>
      <xdr:spPr bwMode="auto">
        <a:xfrm>
          <a:off x="19040475" y="106853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85</xdr:row>
      <xdr:rowOff>7868</xdr:rowOff>
    </xdr:from>
    <xdr:to>
      <xdr:col>33</xdr:col>
      <xdr:colOff>238125</xdr:colOff>
      <xdr:row>85</xdr:row>
      <xdr:rowOff>7868</xdr:rowOff>
    </xdr:to>
    <xdr:sp macro="" textlink="">
      <xdr:nvSpPr>
        <xdr:cNvPr id="585" name="Text Box 18">
          <a:extLst>
            <a:ext uri="{FF2B5EF4-FFF2-40B4-BE49-F238E27FC236}">
              <a16:creationId xmlns="" xmlns:a16="http://schemas.microsoft.com/office/drawing/2014/main" id="{00000000-0008-0000-0100-000049020000}"/>
            </a:ext>
          </a:extLst>
        </xdr:cNvPr>
        <xdr:cNvSpPr txBox="1">
          <a:spLocks noChangeArrowheads="1"/>
        </xdr:cNvSpPr>
      </xdr:nvSpPr>
      <xdr:spPr bwMode="auto">
        <a:xfrm>
          <a:off x="19040475" y="106853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85</xdr:row>
      <xdr:rowOff>7868</xdr:rowOff>
    </xdr:from>
    <xdr:to>
      <xdr:col>34</xdr:col>
      <xdr:colOff>238125</xdr:colOff>
      <xdr:row>85</xdr:row>
      <xdr:rowOff>7868</xdr:rowOff>
    </xdr:to>
    <xdr:sp macro="" textlink="">
      <xdr:nvSpPr>
        <xdr:cNvPr id="586" name="Text Box 22">
          <a:extLst>
            <a:ext uri="{FF2B5EF4-FFF2-40B4-BE49-F238E27FC236}">
              <a16:creationId xmlns="" xmlns:a16="http://schemas.microsoft.com/office/drawing/2014/main" id="{00000000-0008-0000-0100-00004A020000}"/>
            </a:ext>
          </a:extLst>
        </xdr:cNvPr>
        <xdr:cNvSpPr txBox="1">
          <a:spLocks noChangeArrowheads="1"/>
        </xdr:cNvSpPr>
      </xdr:nvSpPr>
      <xdr:spPr bwMode="auto">
        <a:xfrm>
          <a:off x="20069175" y="106853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85</xdr:row>
      <xdr:rowOff>7868</xdr:rowOff>
    </xdr:from>
    <xdr:to>
      <xdr:col>34</xdr:col>
      <xdr:colOff>238125</xdr:colOff>
      <xdr:row>85</xdr:row>
      <xdr:rowOff>7868</xdr:rowOff>
    </xdr:to>
    <xdr:sp macro="" textlink="">
      <xdr:nvSpPr>
        <xdr:cNvPr id="587" name="Text Box 18">
          <a:extLst>
            <a:ext uri="{FF2B5EF4-FFF2-40B4-BE49-F238E27FC236}">
              <a16:creationId xmlns="" xmlns:a16="http://schemas.microsoft.com/office/drawing/2014/main" id="{00000000-0008-0000-0100-00004B020000}"/>
            </a:ext>
          </a:extLst>
        </xdr:cNvPr>
        <xdr:cNvSpPr txBox="1">
          <a:spLocks noChangeArrowheads="1"/>
        </xdr:cNvSpPr>
      </xdr:nvSpPr>
      <xdr:spPr bwMode="auto">
        <a:xfrm>
          <a:off x="20069175" y="106853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85</xdr:row>
      <xdr:rowOff>7868</xdr:rowOff>
    </xdr:from>
    <xdr:to>
      <xdr:col>34</xdr:col>
      <xdr:colOff>238125</xdr:colOff>
      <xdr:row>85</xdr:row>
      <xdr:rowOff>7868</xdr:rowOff>
    </xdr:to>
    <xdr:sp macro="" textlink="">
      <xdr:nvSpPr>
        <xdr:cNvPr id="588" name="Text Box 22">
          <a:extLst>
            <a:ext uri="{FF2B5EF4-FFF2-40B4-BE49-F238E27FC236}">
              <a16:creationId xmlns="" xmlns:a16="http://schemas.microsoft.com/office/drawing/2014/main" id="{00000000-0008-0000-0100-00004C020000}"/>
            </a:ext>
          </a:extLst>
        </xdr:cNvPr>
        <xdr:cNvSpPr txBox="1">
          <a:spLocks noChangeArrowheads="1"/>
        </xdr:cNvSpPr>
      </xdr:nvSpPr>
      <xdr:spPr bwMode="auto">
        <a:xfrm>
          <a:off x="20069175" y="106853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85</xdr:row>
      <xdr:rowOff>7868</xdr:rowOff>
    </xdr:from>
    <xdr:to>
      <xdr:col>34</xdr:col>
      <xdr:colOff>238125</xdr:colOff>
      <xdr:row>85</xdr:row>
      <xdr:rowOff>7868</xdr:rowOff>
    </xdr:to>
    <xdr:sp macro="" textlink="">
      <xdr:nvSpPr>
        <xdr:cNvPr id="589" name="Text Box 18">
          <a:extLst>
            <a:ext uri="{FF2B5EF4-FFF2-40B4-BE49-F238E27FC236}">
              <a16:creationId xmlns="" xmlns:a16="http://schemas.microsoft.com/office/drawing/2014/main" id="{00000000-0008-0000-0100-00004D020000}"/>
            </a:ext>
          </a:extLst>
        </xdr:cNvPr>
        <xdr:cNvSpPr txBox="1">
          <a:spLocks noChangeArrowheads="1"/>
        </xdr:cNvSpPr>
      </xdr:nvSpPr>
      <xdr:spPr bwMode="auto">
        <a:xfrm>
          <a:off x="20069175" y="106853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85</xdr:row>
      <xdr:rowOff>7868</xdr:rowOff>
    </xdr:from>
    <xdr:to>
      <xdr:col>34</xdr:col>
      <xdr:colOff>238125</xdr:colOff>
      <xdr:row>85</xdr:row>
      <xdr:rowOff>7868</xdr:rowOff>
    </xdr:to>
    <xdr:sp macro="" textlink="">
      <xdr:nvSpPr>
        <xdr:cNvPr id="590" name="Text Box 22">
          <a:extLst>
            <a:ext uri="{FF2B5EF4-FFF2-40B4-BE49-F238E27FC236}">
              <a16:creationId xmlns="" xmlns:a16="http://schemas.microsoft.com/office/drawing/2014/main" id="{00000000-0008-0000-0100-00004E020000}"/>
            </a:ext>
          </a:extLst>
        </xdr:cNvPr>
        <xdr:cNvSpPr txBox="1">
          <a:spLocks noChangeArrowheads="1"/>
        </xdr:cNvSpPr>
      </xdr:nvSpPr>
      <xdr:spPr bwMode="auto">
        <a:xfrm>
          <a:off x="20069175" y="106853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85</xdr:row>
      <xdr:rowOff>7868</xdr:rowOff>
    </xdr:from>
    <xdr:to>
      <xdr:col>34</xdr:col>
      <xdr:colOff>238125</xdr:colOff>
      <xdr:row>85</xdr:row>
      <xdr:rowOff>7868</xdr:rowOff>
    </xdr:to>
    <xdr:sp macro="" textlink="">
      <xdr:nvSpPr>
        <xdr:cNvPr id="591" name="Text Box 18">
          <a:extLst>
            <a:ext uri="{FF2B5EF4-FFF2-40B4-BE49-F238E27FC236}">
              <a16:creationId xmlns="" xmlns:a16="http://schemas.microsoft.com/office/drawing/2014/main" id="{00000000-0008-0000-0100-00004F020000}"/>
            </a:ext>
          </a:extLst>
        </xdr:cNvPr>
        <xdr:cNvSpPr txBox="1">
          <a:spLocks noChangeArrowheads="1"/>
        </xdr:cNvSpPr>
      </xdr:nvSpPr>
      <xdr:spPr bwMode="auto">
        <a:xfrm>
          <a:off x="20069175" y="106853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85</xdr:row>
      <xdr:rowOff>7868</xdr:rowOff>
    </xdr:from>
    <xdr:to>
      <xdr:col>34</xdr:col>
      <xdr:colOff>238125</xdr:colOff>
      <xdr:row>85</xdr:row>
      <xdr:rowOff>7868</xdr:rowOff>
    </xdr:to>
    <xdr:sp macro="" textlink="">
      <xdr:nvSpPr>
        <xdr:cNvPr id="592" name="Text Box 22">
          <a:extLst>
            <a:ext uri="{FF2B5EF4-FFF2-40B4-BE49-F238E27FC236}">
              <a16:creationId xmlns="" xmlns:a16="http://schemas.microsoft.com/office/drawing/2014/main" id="{00000000-0008-0000-0100-000050020000}"/>
            </a:ext>
          </a:extLst>
        </xdr:cNvPr>
        <xdr:cNvSpPr txBox="1">
          <a:spLocks noChangeArrowheads="1"/>
        </xdr:cNvSpPr>
      </xdr:nvSpPr>
      <xdr:spPr bwMode="auto">
        <a:xfrm>
          <a:off x="20069175" y="106853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85</xdr:row>
      <xdr:rowOff>7868</xdr:rowOff>
    </xdr:from>
    <xdr:to>
      <xdr:col>34</xdr:col>
      <xdr:colOff>238125</xdr:colOff>
      <xdr:row>85</xdr:row>
      <xdr:rowOff>7868</xdr:rowOff>
    </xdr:to>
    <xdr:sp macro="" textlink="">
      <xdr:nvSpPr>
        <xdr:cNvPr id="593" name="Text Box 18">
          <a:extLst>
            <a:ext uri="{FF2B5EF4-FFF2-40B4-BE49-F238E27FC236}">
              <a16:creationId xmlns="" xmlns:a16="http://schemas.microsoft.com/office/drawing/2014/main" id="{00000000-0008-0000-0100-000051020000}"/>
            </a:ext>
          </a:extLst>
        </xdr:cNvPr>
        <xdr:cNvSpPr txBox="1">
          <a:spLocks noChangeArrowheads="1"/>
        </xdr:cNvSpPr>
      </xdr:nvSpPr>
      <xdr:spPr bwMode="auto">
        <a:xfrm>
          <a:off x="20069175" y="106853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86</xdr:row>
      <xdr:rowOff>7868</xdr:rowOff>
    </xdr:from>
    <xdr:to>
      <xdr:col>33</xdr:col>
      <xdr:colOff>238125</xdr:colOff>
      <xdr:row>86</xdr:row>
      <xdr:rowOff>7868</xdr:rowOff>
    </xdr:to>
    <xdr:sp macro="" textlink="">
      <xdr:nvSpPr>
        <xdr:cNvPr id="594" name="Text Box 22">
          <a:extLst>
            <a:ext uri="{FF2B5EF4-FFF2-40B4-BE49-F238E27FC236}">
              <a16:creationId xmlns="" xmlns:a16="http://schemas.microsoft.com/office/drawing/2014/main" id="{00000000-0008-0000-0100-000052020000}"/>
            </a:ext>
          </a:extLst>
        </xdr:cNvPr>
        <xdr:cNvSpPr txBox="1">
          <a:spLocks noChangeArrowheads="1"/>
        </xdr:cNvSpPr>
      </xdr:nvSpPr>
      <xdr:spPr bwMode="auto">
        <a:xfrm>
          <a:off x="19040475" y="111330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86</xdr:row>
      <xdr:rowOff>7868</xdr:rowOff>
    </xdr:from>
    <xdr:to>
      <xdr:col>33</xdr:col>
      <xdr:colOff>238125</xdr:colOff>
      <xdr:row>86</xdr:row>
      <xdr:rowOff>7868</xdr:rowOff>
    </xdr:to>
    <xdr:sp macro="" textlink="">
      <xdr:nvSpPr>
        <xdr:cNvPr id="595" name="Text Box 18">
          <a:extLst>
            <a:ext uri="{FF2B5EF4-FFF2-40B4-BE49-F238E27FC236}">
              <a16:creationId xmlns="" xmlns:a16="http://schemas.microsoft.com/office/drawing/2014/main" id="{00000000-0008-0000-0100-000053020000}"/>
            </a:ext>
          </a:extLst>
        </xdr:cNvPr>
        <xdr:cNvSpPr txBox="1">
          <a:spLocks noChangeArrowheads="1"/>
        </xdr:cNvSpPr>
      </xdr:nvSpPr>
      <xdr:spPr bwMode="auto">
        <a:xfrm>
          <a:off x="19040475" y="111330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86</xdr:row>
      <xdr:rowOff>7868</xdr:rowOff>
    </xdr:from>
    <xdr:to>
      <xdr:col>33</xdr:col>
      <xdr:colOff>238125</xdr:colOff>
      <xdr:row>86</xdr:row>
      <xdr:rowOff>7868</xdr:rowOff>
    </xdr:to>
    <xdr:sp macro="" textlink="">
      <xdr:nvSpPr>
        <xdr:cNvPr id="596" name="Text Box 22">
          <a:extLst>
            <a:ext uri="{FF2B5EF4-FFF2-40B4-BE49-F238E27FC236}">
              <a16:creationId xmlns="" xmlns:a16="http://schemas.microsoft.com/office/drawing/2014/main" id="{00000000-0008-0000-0100-000054020000}"/>
            </a:ext>
          </a:extLst>
        </xdr:cNvPr>
        <xdr:cNvSpPr txBox="1">
          <a:spLocks noChangeArrowheads="1"/>
        </xdr:cNvSpPr>
      </xdr:nvSpPr>
      <xdr:spPr bwMode="auto">
        <a:xfrm>
          <a:off x="19040475" y="111330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86</xdr:row>
      <xdr:rowOff>7868</xdr:rowOff>
    </xdr:from>
    <xdr:to>
      <xdr:col>33</xdr:col>
      <xdr:colOff>238125</xdr:colOff>
      <xdr:row>86</xdr:row>
      <xdr:rowOff>7868</xdr:rowOff>
    </xdr:to>
    <xdr:sp macro="" textlink="">
      <xdr:nvSpPr>
        <xdr:cNvPr id="597" name="Text Box 18">
          <a:extLst>
            <a:ext uri="{FF2B5EF4-FFF2-40B4-BE49-F238E27FC236}">
              <a16:creationId xmlns="" xmlns:a16="http://schemas.microsoft.com/office/drawing/2014/main" id="{00000000-0008-0000-0100-000055020000}"/>
            </a:ext>
          </a:extLst>
        </xdr:cNvPr>
        <xdr:cNvSpPr txBox="1">
          <a:spLocks noChangeArrowheads="1"/>
        </xdr:cNvSpPr>
      </xdr:nvSpPr>
      <xdr:spPr bwMode="auto">
        <a:xfrm>
          <a:off x="19040475" y="111330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86</xdr:row>
      <xdr:rowOff>7868</xdr:rowOff>
    </xdr:from>
    <xdr:to>
      <xdr:col>33</xdr:col>
      <xdr:colOff>238125</xdr:colOff>
      <xdr:row>86</xdr:row>
      <xdr:rowOff>7868</xdr:rowOff>
    </xdr:to>
    <xdr:sp macro="" textlink="">
      <xdr:nvSpPr>
        <xdr:cNvPr id="598" name="Text Box 22">
          <a:extLst>
            <a:ext uri="{FF2B5EF4-FFF2-40B4-BE49-F238E27FC236}">
              <a16:creationId xmlns="" xmlns:a16="http://schemas.microsoft.com/office/drawing/2014/main" id="{00000000-0008-0000-0100-000056020000}"/>
            </a:ext>
          </a:extLst>
        </xdr:cNvPr>
        <xdr:cNvSpPr txBox="1">
          <a:spLocks noChangeArrowheads="1"/>
        </xdr:cNvSpPr>
      </xdr:nvSpPr>
      <xdr:spPr bwMode="auto">
        <a:xfrm>
          <a:off x="19040475" y="111330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86</xdr:row>
      <xdr:rowOff>7868</xdr:rowOff>
    </xdr:from>
    <xdr:to>
      <xdr:col>33</xdr:col>
      <xdr:colOff>238125</xdr:colOff>
      <xdr:row>86</xdr:row>
      <xdr:rowOff>7868</xdr:rowOff>
    </xdr:to>
    <xdr:sp macro="" textlink="">
      <xdr:nvSpPr>
        <xdr:cNvPr id="599" name="Text Box 18">
          <a:extLst>
            <a:ext uri="{FF2B5EF4-FFF2-40B4-BE49-F238E27FC236}">
              <a16:creationId xmlns="" xmlns:a16="http://schemas.microsoft.com/office/drawing/2014/main" id="{00000000-0008-0000-0100-000057020000}"/>
            </a:ext>
          </a:extLst>
        </xdr:cNvPr>
        <xdr:cNvSpPr txBox="1">
          <a:spLocks noChangeArrowheads="1"/>
        </xdr:cNvSpPr>
      </xdr:nvSpPr>
      <xdr:spPr bwMode="auto">
        <a:xfrm>
          <a:off x="19040475" y="111330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86</xdr:row>
      <xdr:rowOff>7868</xdr:rowOff>
    </xdr:from>
    <xdr:to>
      <xdr:col>33</xdr:col>
      <xdr:colOff>238125</xdr:colOff>
      <xdr:row>86</xdr:row>
      <xdr:rowOff>7868</xdr:rowOff>
    </xdr:to>
    <xdr:sp macro="" textlink="">
      <xdr:nvSpPr>
        <xdr:cNvPr id="600" name="Text Box 22">
          <a:extLst>
            <a:ext uri="{FF2B5EF4-FFF2-40B4-BE49-F238E27FC236}">
              <a16:creationId xmlns="" xmlns:a16="http://schemas.microsoft.com/office/drawing/2014/main" id="{00000000-0008-0000-0100-000058020000}"/>
            </a:ext>
          </a:extLst>
        </xdr:cNvPr>
        <xdr:cNvSpPr txBox="1">
          <a:spLocks noChangeArrowheads="1"/>
        </xdr:cNvSpPr>
      </xdr:nvSpPr>
      <xdr:spPr bwMode="auto">
        <a:xfrm>
          <a:off x="19040475" y="111330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86</xdr:row>
      <xdr:rowOff>7868</xdr:rowOff>
    </xdr:from>
    <xdr:to>
      <xdr:col>33</xdr:col>
      <xdr:colOff>238125</xdr:colOff>
      <xdr:row>86</xdr:row>
      <xdr:rowOff>7868</xdr:rowOff>
    </xdr:to>
    <xdr:sp macro="" textlink="">
      <xdr:nvSpPr>
        <xdr:cNvPr id="601" name="Text Box 18">
          <a:extLst>
            <a:ext uri="{FF2B5EF4-FFF2-40B4-BE49-F238E27FC236}">
              <a16:creationId xmlns="" xmlns:a16="http://schemas.microsoft.com/office/drawing/2014/main" id="{00000000-0008-0000-0100-000059020000}"/>
            </a:ext>
          </a:extLst>
        </xdr:cNvPr>
        <xdr:cNvSpPr txBox="1">
          <a:spLocks noChangeArrowheads="1"/>
        </xdr:cNvSpPr>
      </xdr:nvSpPr>
      <xdr:spPr bwMode="auto">
        <a:xfrm>
          <a:off x="19040475" y="111330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86</xdr:row>
      <xdr:rowOff>7868</xdr:rowOff>
    </xdr:from>
    <xdr:to>
      <xdr:col>34</xdr:col>
      <xdr:colOff>238125</xdr:colOff>
      <xdr:row>86</xdr:row>
      <xdr:rowOff>7868</xdr:rowOff>
    </xdr:to>
    <xdr:sp macro="" textlink="">
      <xdr:nvSpPr>
        <xdr:cNvPr id="602" name="Text Box 22">
          <a:extLst>
            <a:ext uri="{FF2B5EF4-FFF2-40B4-BE49-F238E27FC236}">
              <a16:creationId xmlns="" xmlns:a16="http://schemas.microsoft.com/office/drawing/2014/main" id="{00000000-0008-0000-0100-00005A020000}"/>
            </a:ext>
          </a:extLst>
        </xdr:cNvPr>
        <xdr:cNvSpPr txBox="1">
          <a:spLocks noChangeArrowheads="1"/>
        </xdr:cNvSpPr>
      </xdr:nvSpPr>
      <xdr:spPr bwMode="auto">
        <a:xfrm>
          <a:off x="20069175" y="111330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86</xdr:row>
      <xdr:rowOff>7868</xdr:rowOff>
    </xdr:from>
    <xdr:to>
      <xdr:col>34</xdr:col>
      <xdr:colOff>238125</xdr:colOff>
      <xdr:row>86</xdr:row>
      <xdr:rowOff>7868</xdr:rowOff>
    </xdr:to>
    <xdr:sp macro="" textlink="">
      <xdr:nvSpPr>
        <xdr:cNvPr id="603" name="Text Box 18">
          <a:extLst>
            <a:ext uri="{FF2B5EF4-FFF2-40B4-BE49-F238E27FC236}">
              <a16:creationId xmlns="" xmlns:a16="http://schemas.microsoft.com/office/drawing/2014/main" id="{00000000-0008-0000-0100-00005B020000}"/>
            </a:ext>
          </a:extLst>
        </xdr:cNvPr>
        <xdr:cNvSpPr txBox="1">
          <a:spLocks noChangeArrowheads="1"/>
        </xdr:cNvSpPr>
      </xdr:nvSpPr>
      <xdr:spPr bwMode="auto">
        <a:xfrm>
          <a:off x="20069175" y="111330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86</xdr:row>
      <xdr:rowOff>7868</xdr:rowOff>
    </xdr:from>
    <xdr:to>
      <xdr:col>34</xdr:col>
      <xdr:colOff>238125</xdr:colOff>
      <xdr:row>86</xdr:row>
      <xdr:rowOff>7868</xdr:rowOff>
    </xdr:to>
    <xdr:sp macro="" textlink="">
      <xdr:nvSpPr>
        <xdr:cNvPr id="604" name="Text Box 22">
          <a:extLst>
            <a:ext uri="{FF2B5EF4-FFF2-40B4-BE49-F238E27FC236}">
              <a16:creationId xmlns="" xmlns:a16="http://schemas.microsoft.com/office/drawing/2014/main" id="{00000000-0008-0000-0100-00005C020000}"/>
            </a:ext>
          </a:extLst>
        </xdr:cNvPr>
        <xdr:cNvSpPr txBox="1">
          <a:spLocks noChangeArrowheads="1"/>
        </xdr:cNvSpPr>
      </xdr:nvSpPr>
      <xdr:spPr bwMode="auto">
        <a:xfrm>
          <a:off x="20069175" y="111330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86</xdr:row>
      <xdr:rowOff>7868</xdr:rowOff>
    </xdr:from>
    <xdr:to>
      <xdr:col>34</xdr:col>
      <xdr:colOff>238125</xdr:colOff>
      <xdr:row>86</xdr:row>
      <xdr:rowOff>7868</xdr:rowOff>
    </xdr:to>
    <xdr:sp macro="" textlink="">
      <xdr:nvSpPr>
        <xdr:cNvPr id="605" name="Text Box 18">
          <a:extLst>
            <a:ext uri="{FF2B5EF4-FFF2-40B4-BE49-F238E27FC236}">
              <a16:creationId xmlns="" xmlns:a16="http://schemas.microsoft.com/office/drawing/2014/main" id="{00000000-0008-0000-0100-00005D020000}"/>
            </a:ext>
          </a:extLst>
        </xdr:cNvPr>
        <xdr:cNvSpPr txBox="1">
          <a:spLocks noChangeArrowheads="1"/>
        </xdr:cNvSpPr>
      </xdr:nvSpPr>
      <xdr:spPr bwMode="auto">
        <a:xfrm>
          <a:off x="20069175" y="111330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86</xdr:row>
      <xdr:rowOff>7868</xdr:rowOff>
    </xdr:from>
    <xdr:to>
      <xdr:col>34</xdr:col>
      <xdr:colOff>238125</xdr:colOff>
      <xdr:row>86</xdr:row>
      <xdr:rowOff>7868</xdr:rowOff>
    </xdr:to>
    <xdr:sp macro="" textlink="">
      <xdr:nvSpPr>
        <xdr:cNvPr id="606" name="Text Box 22">
          <a:extLst>
            <a:ext uri="{FF2B5EF4-FFF2-40B4-BE49-F238E27FC236}">
              <a16:creationId xmlns="" xmlns:a16="http://schemas.microsoft.com/office/drawing/2014/main" id="{00000000-0008-0000-0100-00005E020000}"/>
            </a:ext>
          </a:extLst>
        </xdr:cNvPr>
        <xdr:cNvSpPr txBox="1">
          <a:spLocks noChangeArrowheads="1"/>
        </xdr:cNvSpPr>
      </xdr:nvSpPr>
      <xdr:spPr bwMode="auto">
        <a:xfrm>
          <a:off x="20069175" y="111330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86</xdr:row>
      <xdr:rowOff>7868</xdr:rowOff>
    </xdr:from>
    <xdr:to>
      <xdr:col>34</xdr:col>
      <xdr:colOff>238125</xdr:colOff>
      <xdr:row>86</xdr:row>
      <xdr:rowOff>7868</xdr:rowOff>
    </xdr:to>
    <xdr:sp macro="" textlink="">
      <xdr:nvSpPr>
        <xdr:cNvPr id="607" name="Text Box 18">
          <a:extLst>
            <a:ext uri="{FF2B5EF4-FFF2-40B4-BE49-F238E27FC236}">
              <a16:creationId xmlns="" xmlns:a16="http://schemas.microsoft.com/office/drawing/2014/main" id="{00000000-0008-0000-0100-00005F020000}"/>
            </a:ext>
          </a:extLst>
        </xdr:cNvPr>
        <xdr:cNvSpPr txBox="1">
          <a:spLocks noChangeArrowheads="1"/>
        </xdr:cNvSpPr>
      </xdr:nvSpPr>
      <xdr:spPr bwMode="auto">
        <a:xfrm>
          <a:off x="20069175" y="111330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86</xdr:row>
      <xdr:rowOff>7868</xdr:rowOff>
    </xdr:from>
    <xdr:to>
      <xdr:col>34</xdr:col>
      <xdr:colOff>238125</xdr:colOff>
      <xdr:row>86</xdr:row>
      <xdr:rowOff>7868</xdr:rowOff>
    </xdr:to>
    <xdr:sp macro="" textlink="">
      <xdr:nvSpPr>
        <xdr:cNvPr id="608" name="Text Box 22">
          <a:extLst>
            <a:ext uri="{FF2B5EF4-FFF2-40B4-BE49-F238E27FC236}">
              <a16:creationId xmlns="" xmlns:a16="http://schemas.microsoft.com/office/drawing/2014/main" id="{00000000-0008-0000-0100-000060020000}"/>
            </a:ext>
          </a:extLst>
        </xdr:cNvPr>
        <xdr:cNvSpPr txBox="1">
          <a:spLocks noChangeArrowheads="1"/>
        </xdr:cNvSpPr>
      </xdr:nvSpPr>
      <xdr:spPr bwMode="auto">
        <a:xfrm>
          <a:off x="20069175" y="111330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86</xdr:row>
      <xdr:rowOff>7868</xdr:rowOff>
    </xdr:from>
    <xdr:to>
      <xdr:col>34</xdr:col>
      <xdr:colOff>238125</xdr:colOff>
      <xdr:row>86</xdr:row>
      <xdr:rowOff>7868</xdr:rowOff>
    </xdr:to>
    <xdr:sp macro="" textlink="">
      <xdr:nvSpPr>
        <xdr:cNvPr id="609" name="Text Box 18">
          <a:extLst>
            <a:ext uri="{FF2B5EF4-FFF2-40B4-BE49-F238E27FC236}">
              <a16:creationId xmlns="" xmlns:a16="http://schemas.microsoft.com/office/drawing/2014/main" id="{00000000-0008-0000-0100-000061020000}"/>
            </a:ext>
          </a:extLst>
        </xdr:cNvPr>
        <xdr:cNvSpPr txBox="1">
          <a:spLocks noChangeArrowheads="1"/>
        </xdr:cNvSpPr>
      </xdr:nvSpPr>
      <xdr:spPr bwMode="auto">
        <a:xfrm>
          <a:off x="20069175" y="111330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87</xdr:row>
      <xdr:rowOff>7868</xdr:rowOff>
    </xdr:from>
    <xdr:to>
      <xdr:col>33</xdr:col>
      <xdr:colOff>238125</xdr:colOff>
      <xdr:row>87</xdr:row>
      <xdr:rowOff>7868</xdr:rowOff>
    </xdr:to>
    <xdr:sp macro="" textlink="">
      <xdr:nvSpPr>
        <xdr:cNvPr id="610" name="Text Box 22">
          <a:extLst>
            <a:ext uri="{FF2B5EF4-FFF2-40B4-BE49-F238E27FC236}">
              <a16:creationId xmlns="" xmlns:a16="http://schemas.microsoft.com/office/drawing/2014/main" id="{00000000-0008-0000-0100-000062020000}"/>
            </a:ext>
          </a:extLst>
        </xdr:cNvPr>
        <xdr:cNvSpPr txBox="1">
          <a:spLocks noChangeArrowheads="1"/>
        </xdr:cNvSpPr>
      </xdr:nvSpPr>
      <xdr:spPr bwMode="auto">
        <a:xfrm>
          <a:off x="19040475" y="115807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87</xdr:row>
      <xdr:rowOff>7868</xdr:rowOff>
    </xdr:from>
    <xdr:to>
      <xdr:col>33</xdr:col>
      <xdr:colOff>238125</xdr:colOff>
      <xdr:row>87</xdr:row>
      <xdr:rowOff>7868</xdr:rowOff>
    </xdr:to>
    <xdr:sp macro="" textlink="">
      <xdr:nvSpPr>
        <xdr:cNvPr id="611" name="Text Box 18">
          <a:extLst>
            <a:ext uri="{FF2B5EF4-FFF2-40B4-BE49-F238E27FC236}">
              <a16:creationId xmlns="" xmlns:a16="http://schemas.microsoft.com/office/drawing/2014/main" id="{00000000-0008-0000-0100-000063020000}"/>
            </a:ext>
          </a:extLst>
        </xdr:cNvPr>
        <xdr:cNvSpPr txBox="1">
          <a:spLocks noChangeArrowheads="1"/>
        </xdr:cNvSpPr>
      </xdr:nvSpPr>
      <xdr:spPr bwMode="auto">
        <a:xfrm>
          <a:off x="19040475" y="115807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87</xdr:row>
      <xdr:rowOff>7868</xdr:rowOff>
    </xdr:from>
    <xdr:to>
      <xdr:col>33</xdr:col>
      <xdr:colOff>238125</xdr:colOff>
      <xdr:row>87</xdr:row>
      <xdr:rowOff>7868</xdr:rowOff>
    </xdr:to>
    <xdr:sp macro="" textlink="">
      <xdr:nvSpPr>
        <xdr:cNvPr id="612" name="Text Box 22">
          <a:extLst>
            <a:ext uri="{FF2B5EF4-FFF2-40B4-BE49-F238E27FC236}">
              <a16:creationId xmlns="" xmlns:a16="http://schemas.microsoft.com/office/drawing/2014/main" id="{00000000-0008-0000-0100-000064020000}"/>
            </a:ext>
          </a:extLst>
        </xdr:cNvPr>
        <xdr:cNvSpPr txBox="1">
          <a:spLocks noChangeArrowheads="1"/>
        </xdr:cNvSpPr>
      </xdr:nvSpPr>
      <xdr:spPr bwMode="auto">
        <a:xfrm>
          <a:off x="19040475" y="115807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87</xdr:row>
      <xdr:rowOff>7868</xdr:rowOff>
    </xdr:from>
    <xdr:to>
      <xdr:col>33</xdr:col>
      <xdr:colOff>238125</xdr:colOff>
      <xdr:row>87</xdr:row>
      <xdr:rowOff>7868</xdr:rowOff>
    </xdr:to>
    <xdr:sp macro="" textlink="">
      <xdr:nvSpPr>
        <xdr:cNvPr id="613" name="Text Box 18">
          <a:extLst>
            <a:ext uri="{FF2B5EF4-FFF2-40B4-BE49-F238E27FC236}">
              <a16:creationId xmlns="" xmlns:a16="http://schemas.microsoft.com/office/drawing/2014/main" id="{00000000-0008-0000-0100-000065020000}"/>
            </a:ext>
          </a:extLst>
        </xdr:cNvPr>
        <xdr:cNvSpPr txBox="1">
          <a:spLocks noChangeArrowheads="1"/>
        </xdr:cNvSpPr>
      </xdr:nvSpPr>
      <xdr:spPr bwMode="auto">
        <a:xfrm>
          <a:off x="19040475" y="115807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87</xdr:row>
      <xdr:rowOff>7868</xdr:rowOff>
    </xdr:from>
    <xdr:to>
      <xdr:col>33</xdr:col>
      <xdr:colOff>238125</xdr:colOff>
      <xdr:row>87</xdr:row>
      <xdr:rowOff>7868</xdr:rowOff>
    </xdr:to>
    <xdr:sp macro="" textlink="">
      <xdr:nvSpPr>
        <xdr:cNvPr id="614" name="Text Box 22">
          <a:extLst>
            <a:ext uri="{FF2B5EF4-FFF2-40B4-BE49-F238E27FC236}">
              <a16:creationId xmlns="" xmlns:a16="http://schemas.microsoft.com/office/drawing/2014/main" id="{00000000-0008-0000-0100-000066020000}"/>
            </a:ext>
          </a:extLst>
        </xdr:cNvPr>
        <xdr:cNvSpPr txBox="1">
          <a:spLocks noChangeArrowheads="1"/>
        </xdr:cNvSpPr>
      </xdr:nvSpPr>
      <xdr:spPr bwMode="auto">
        <a:xfrm>
          <a:off x="19040475" y="115807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87</xdr:row>
      <xdr:rowOff>7868</xdr:rowOff>
    </xdr:from>
    <xdr:to>
      <xdr:col>33</xdr:col>
      <xdr:colOff>238125</xdr:colOff>
      <xdr:row>87</xdr:row>
      <xdr:rowOff>7868</xdr:rowOff>
    </xdr:to>
    <xdr:sp macro="" textlink="">
      <xdr:nvSpPr>
        <xdr:cNvPr id="615" name="Text Box 18">
          <a:extLst>
            <a:ext uri="{FF2B5EF4-FFF2-40B4-BE49-F238E27FC236}">
              <a16:creationId xmlns="" xmlns:a16="http://schemas.microsoft.com/office/drawing/2014/main" id="{00000000-0008-0000-0100-000067020000}"/>
            </a:ext>
          </a:extLst>
        </xdr:cNvPr>
        <xdr:cNvSpPr txBox="1">
          <a:spLocks noChangeArrowheads="1"/>
        </xdr:cNvSpPr>
      </xdr:nvSpPr>
      <xdr:spPr bwMode="auto">
        <a:xfrm>
          <a:off x="19040475" y="115807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87</xdr:row>
      <xdr:rowOff>7868</xdr:rowOff>
    </xdr:from>
    <xdr:to>
      <xdr:col>33</xdr:col>
      <xdr:colOff>238125</xdr:colOff>
      <xdr:row>87</xdr:row>
      <xdr:rowOff>7868</xdr:rowOff>
    </xdr:to>
    <xdr:sp macro="" textlink="">
      <xdr:nvSpPr>
        <xdr:cNvPr id="616" name="Text Box 22">
          <a:extLst>
            <a:ext uri="{FF2B5EF4-FFF2-40B4-BE49-F238E27FC236}">
              <a16:creationId xmlns="" xmlns:a16="http://schemas.microsoft.com/office/drawing/2014/main" id="{00000000-0008-0000-0100-000068020000}"/>
            </a:ext>
          </a:extLst>
        </xdr:cNvPr>
        <xdr:cNvSpPr txBox="1">
          <a:spLocks noChangeArrowheads="1"/>
        </xdr:cNvSpPr>
      </xdr:nvSpPr>
      <xdr:spPr bwMode="auto">
        <a:xfrm>
          <a:off x="19040475" y="115807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87</xdr:row>
      <xdr:rowOff>7868</xdr:rowOff>
    </xdr:from>
    <xdr:to>
      <xdr:col>33</xdr:col>
      <xdr:colOff>238125</xdr:colOff>
      <xdr:row>87</xdr:row>
      <xdr:rowOff>7868</xdr:rowOff>
    </xdr:to>
    <xdr:sp macro="" textlink="">
      <xdr:nvSpPr>
        <xdr:cNvPr id="617" name="Text Box 18">
          <a:extLst>
            <a:ext uri="{FF2B5EF4-FFF2-40B4-BE49-F238E27FC236}">
              <a16:creationId xmlns="" xmlns:a16="http://schemas.microsoft.com/office/drawing/2014/main" id="{00000000-0008-0000-0100-000069020000}"/>
            </a:ext>
          </a:extLst>
        </xdr:cNvPr>
        <xdr:cNvSpPr txBox="1">
          <a:spLocks noChangeArrowheads="1"/>
        </xdr:cNvSpPr>
      </xdr:nvSpPr>
      <xdr:spPr bwMode="auto">
        <a:xfrm>
          <a:off x="19040475" y="115807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87</xdr:row>
      <xdr:rowOff>7868</xdr:rowOff>
    </xdr:from>
    <xdr:to>
      <xdr:col>34</xdr:col>
      <xdr:colOff>238125</xdr:colOff>
      <xdr:row>87</xdr:row>
      <xdr:rowOff>7868</xdr:rowOff>
    </xdr:to>
    <xdr:sp macro="" textlink="">
      <xdr:nvSpPr>
        <xdr:cNvPr id="618" name="Text Box 22">
          <a:extLst>
            <a:ext uri="{FF2B5EF4-FFF2-40B4-BE49-F238E27FC236}">
              <a16:creationId xmlns="" xmlns:a16="http://schemas.microsoft.com/office/drawing/2014/main" id="{00000000-0008-0000-0100-00006A020000}"/>
            </a:ext>
          </a:extLst>
        </xdr:cNvPr>
        <xdr:cNvSpPr txBox="1">
          <a:spLocks noChangeArrowheads="1"/>
        </xdr:cNvSpPr>
      </xdr:nvSpPr>
      <xdr:spPr bwMode="auto">
        <a:xfrm>
          <a:off x="20069175" y="115807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87</xdr:row>
      <xdr:rowOff>7868</xdr:rowOff>
    </xdr:from>
    <xdr:to>
      <xdr:col>34</xdr:col>
      <xdr:colOff>238125</xdr:colOff>
      <xdr:row>87</xdr:row>
      <xdr:rowOff>7868</xdr:rowOff>
    </xdr:to>
    <xdr:sp macro="" textlink="">
      <xdr:nvSpPr>
        <xdr:cNvPr id="619" name="Text Box 18">
          <a:extLst>
            <a:ext uri="{FF2B5EF4-FFF2-40B4-BE49-F238E27FC236}">
              <a16:creationId xmlns="" xmlns:a16="http://schemas.microsoft.com/office/drawing/2014/main" id="{00000000-0008-0000-0100-00006B020000}"/>
            </a:ext>
          </a:extLst>
        </xdr:cNvPr>
        <xdr:cNvSpPr txBox="1">
          <a:spLocks noChangeArrowheads="1"/>
        </xdr:cNvSpPr>
      </xdr:nvSpPr>
      <xdr:spPr bwMode="auto">
        <a:xfrm>
          <a:off x="20069175" y="115807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87</xdr:row>
      <xdr:rowOff>7868</xdr:rowOff>
    </xdr:from>
    <xdr:to>
      <xdr:col>34</xdr:col>
      <xdr:colOff>238125</xdr:colOff>
      <xdr:row>87</xdr:row>
      <xdr:rowOff>7868</xdr:rowOff>
    </xdr:to>
    <xdr:sp macro="" textlink="">
      <xdr:nvSpPr>
        <xdr:cNvPr id="620" name="Text Box 22">
          <a:extLst>
            <a:ext uri="{FF2B5EF4-FFF2-40B4-BE49-F238E27FC236}">
              <a16:creationId xmlns="" xmlns:a16="http://schemas.microsoft.com/office/drawing/2014/main" id="{00000000-0008-0000-0100-00006C020000}"/>
            </a:ext>
          </a:extLst>
        </xdr:cNvPr>
        <xdr:cNvSpPr txBox="1">
          <a:spLocks noChangeArrowheads="1"/>
        </xdr:cNvSpPr>
      </xdr:nvSpPr>
      <xdr:spPr bwMode="auto">
        <a:xfrm>
          <a:off x="20069175" y="115807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87</xdr:row>
      <xdr:rowOff>7868</xdr:rowOff>
    </xdr:from>
    <xdr:to>
      <xdr:col>34</xdr:col>
      <xdr:colOff>238125</xdr:colOff>
      <xdr:row>87</xdr:row>
      <xdr:rowOff>7868</xdr:rowOff>
    </xdr:to>
    <xdr:sp macro="" textlink="">
      <xdr:nvSpPr>
        <xdr:cNvPr id="621" name="Text Box 18">
          <a:extLst>
            <a:ext uri="{FF2B5EF4-FFF2-40B4-BE49-F238E27FC236}">
              <a16:creationId xmlns="" xmlns:a16="http://schemas.microsoft.com/office/drawing/2014/main" id="{00000000-0008-0000-0100-00006D020000}"/>
            </a:ext>
          </a:extLst>
        </xdr:cNvPr>
        <xdr:cNvSpPr txBox="1">
          <a:spLocks noChangeArrowheads="1"/>
        </xdr:cNvSpPr>
      </xdr:nvSpPr>
      <xdr:spPr bwMode="auto">
        <a:xfrm>
          <a:off x="20069175" y="115807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87</xdr:row>
      <xdr:rowOff>7868</xdr:rowOff>
    </xdr:from>
    <xdr:to>
      <xdr:col>34</xdr:col>
      <xdr:colOff>238125</xdr:colOff>
      <xdr:row>87</xdr:row>
      <xdr:rowOff>7868</xdr:rowOff>
    </xdr:to>
    <xdr:sp macro="" textlink="">
      <xdr:nvSpPr>
        <xdr:cNvPr id="622" name="Text Box 22">
          <a:extLst>
            <a:ext uri="{FF2B5EF4-FFF2-40B4-BE49-F238E27FC236}">
              <a16:creationId xmlns="" xmlns:a16="http://schemas.microsoft.com/office/drawing/2014/main" id="{00000000-0008-0000-0100-00006E020000}"/>
            </a:ext>
          </a:extLst>
        </xdr:cNvPr>
        <xdr:cNvSpPr txBox="1">
          <a:spLocks noChangeArrowheads="1"/>
        </xdr:cNvSpPr>
      </xdr:nvSpPr>
      <xdr:spPr bwMode="auto">
        <a:xfrm>
          <a:off x="20069175" y="115807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87</xdr:row>
      <xdr:rowOff>7868</xdr:rowOff>
    </xdr:from>
    <xdr:to>
      <xdr:col>34</xdr:col>
      <xdr:colOff>238125</xdr:colOff>
      <xdr:row>87</xdr:row>
      <xdr:rowOff>7868</xdr:rowOff>
    </xdr:to>
    <xdr:sp macro="" textlink="">
      <xdr:nvSpPr>
        <xdr:cNvPr id="623" name="Text Box 18">
          <a:extLst>
            <a:ext uri="{FF2B5EF4-FFF2-40B4-BE49-F238E27FC236}">
              <a16:creationId xmlns="" xmlns:a16="http://schemas.microsoft.com/office/drawing/2014/main" id="{00000000-0008-0000-0100-00006F020000}"/>
            </a:ext>
          </a:extLst>
        </xdr:cNvPr>
        <xdr:cNvSpPr txBox="1">
          <a:spLocks noChangeArrowheads="1"/>
        </xdr:cNvSpPr>
      </xdr:nvSpPr>
      <xdr:spPr bwMode="auto">
        <a:xfrm>
          <a:off x="20069175" y="115807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87</xdr:row>
      <xdr:rowOff>7868</xdr:rowOff>
    </xdr:from>
    <xdr:to>
      <xdr:col>34</xdr:col>
      <xdr:colOff>238125</xdr:colOff>
      <xdr:row>87</xdr:row>
      <xdr:rowOff>7868</xdr:rowOff>
    </xdr:to>
    <xdr:sp macro="" textlink="">
      <xdr:nvSpPr>
        <xdr:cNvPr id="624" name="Text Box 22">
          <a:extLst>
            <a:ext uri="{FF2B5EF4-FFF2-40B4-BE49-F238E27FC236}">
              <a16:creationId xmlns="" xmlns:a16="http://schemas.microsoft.com/office/drawing/2014/main" id="{00000000-0008-0000-0100-000070020000}"/>
            </a:ext>
          </a:extLst>
        </xdr:cNvPr>
        <xdr:cNvSpPr txBox="1">
          <a:spLocks noChangeArrowheads="1"/>
        </xdr:cNvSpPr>
      </xdr:nvSpPr>
      <xdr:spPr bwMode="auto">
        <a:xfrm>
          <a:off x="20069175" y="115807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87</xdr:row>
      <xdr:rowOff>7868</xdr:rowOff>
    </xdr:from>
    <xdr:to>
      <xdr:col>34</xdr:col>
      <xdr:colOff>238125</xdr:colOff>
      <xdr:row>87</xdr:row>
      <xdr:rowOff>7868</xdr:rowOff>
    </xdr:to>
    <xdr:sp macro="" textlink="">
      <xdr:nvSpPr>
        <xdr:cNvPr id="625" name="Text Box 18">
          <a:extLst>
            <a:ext uri="{FF2B5EF4-FFF2-40B4-BE49-F238E27FC236}">
              <a16:creationId xmlns="" xmlns:a16="http://schemas.microsoft.com/office/drawing/2014/main" id="{00000000-0008-0000-0100-000071020000}"/>
            </a:ext>
          </a:extLst>
        </xdr:cNvPr>
        <xdr:cNvSpPr txBox="1">
          <a:spLocks noChangeArrowheads="1"/>
        </xdr:cNvSpPr>
      </xdr:nvSpPr>
      <xdr:spPr bwMode="auto">
        <a:xfrm>
          <a:off x="20069175" y="115807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88</xdr:row>
      <xdr:rowOff>7868</xdr:rowOff>
    </xdr:from>
    <xdr:to>
      <xdr:col>33</xdr:col>
      <xdr:colOff>238125</xdr:colOff>
      <xdr:row>88</xdr:row>
      <xdr:rowOff>7868</xdr:rowOff>
    </xdr:to>
    <xdr:sp macro="" textlink="">
      <xdr:nvSpPr>
        <xdr:cNvPr id="626" name="Text Box 22">
          <a:extLst>
            <a:ext uri="{FF2B5EF4-FFF2-40B4-BE49-F238E27FC236}">
              <a16:creationId xmlns="" xmlns:a16="http://schemas.microsoft.com/office/drawing/2014/main" id="{00000000-0008-0000-0100-000072020000}"/>
            </a:ext>
          </a:extLst>
        </xdr:cNvPr>
        <xdr:cNvSpPr txBox="1">
          <a:spLocks noChangeArrowheads="1"/>
        </xdr:cNvSpPr>
      </xdr:nvSpPr>
      <xdr:spPr bwMode="auto">
        <a:xfrm>
          <a:off x="19040475" y="120284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88</xdr:row>
      <xdr:rowOff>7868</xdr:rowOff>
    </xdr:from>
    <xdr:to>
      <xdr:col>33</xdr:col>
      <xdr:colOff>238125</xdr:colOff>
      <xdr:row>88</xdr:row>
      <xdr:rowOff>7868</xdr:rowOff>
    </xdr:to>
    <xdr:sp macro="" textlink="">
      <xdr:nvSpPr>
        <xdr:cNvPr id="627" name="Text Box 18">
          <a:extLst>
            <a:ext uri="{FF2B5EF4-FFF2-40B4-BE49-F238E27FC236}">
              <a16:creationId xmlns="" xmlns:a16="http://schemas.microsoft.com/office/drawing/2014/main" id="{00000000-0008-0000-0100-000073020000}"/>
            </a:ext>
          </a:extLst>
        </xdr:cNvPr>
        <xdr:cNvSpPr txBox="1">
          <a:spLocks noChangeArrowheads="1"/>
        </xdr:cNvSpPr>
      </xdr:nvSpPr>
      <xdr:spPr bwMode="auto">
        <a:xfrm>
          <a:off x="19040475" y="120284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88</xdr:row>
      <xdr:rowOff>7868</xdr:rowOff>
    </xdr:from>
    <xdr:to>
      <xdr:col>33</xdr:col>
      <xdr:colOff>238125</xdr:colOff>
      <xdr:row>88</xdr:row>
      <xdr:rowOff>7868</xdr:rowOff>
    </xdr:to>
    <xdr:sp macro="" textlink="">
      <xdr:nvSpPr>
        <xdr:cNvPr id="628" name="Text Box 22">
          <a:extLst>
            <a:ext uri="{FF2B5EF4-FFF2-40B4-BE49-F238E27FC236}">
              <a16:creationId xmlns="" xmlns:a16="http://schemas.microsoft.com/office/drawing/2014/main" id="{00000000-0008-0000-0100-000074020000}"/>
            </a:ext>
          </a:extLst>
        </xdr:cNvPr>
        <xdr:cNvSpPr txBox="1">
          <a:spLocks noChangeArrowheads="1"/>
        </xdr:cNvSpPr>
      </xdr:nvSpPr>
      <xdr:spPr bwMode="auto">
        <a:xfrm>
          <a:off x="19040475" y="120284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88</xdr:row>
      <xdr:rowOff>7868</xdr:rowOff>
    </xdr:from>
    <xdr:to>
      <xdr:col>33</xdr:col>
      <xdr:colOff>238125</xdr:colOff>
      <xdr:row>88</xdr:row>
      <xdr:rowOff>7868</xdr:rowOff>
    </xdr:to>
    <xdr:sp macro="" textlink="">
      <xdr:nvSpPr>
        <xdr:cNvPr id="629" name="Text Box 18">
          <a:extLst>
            <a:ext uri="{FF2B5EF4-FFF2-40B4-BE49-F238E27FC236}">
              <a16:creationId xmlns="" xmlns:a16="http://schemas.microsoft.com/office/drawing/2014/main" id="{00000000-0008-0000-0100-000075020000}"/>
            </a:ext>
          </a:extLst>
        </xdr:cNvPr>
        <xdr:cNvSpPr txBox="1">
          <a:spLocks noChangeArrowheads="1"/>
        </xdr:cNvSpPr>
      </xdr:nvSpPr>
      <xdr:spPr bwMode="auto">
        <a:xfrm>
          <a:off x="19040475" y="120284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88</xdr:row>
      <xdr:rowOff>7868</xdr:rowOff>
    </xdr:from>
    <xdr:to>
      <xdr:col>33</xdr:col>
      <xdr:colOff>238125</xdr:colOff>
      <xdr:row>88</xdr:row>
      <xdr:rowOff>7868</xdr:rowOff>
    </xdr:to>
    <xdr:sp macro="" textlink="">
      <xdr:nvSpPr>
        <xdr:cNvPr id="630" name="Text Box 22">
          <a:extLst>
            <a:ext uri="{FF2B5EF4-FFF2-40B4-BE49-F238E27FC236}">
              <a16:creationId xmlns="" xmlns:a16="http://schemas.microsoft.com/office/drawing/2014/main" id="{00000000-0008-0000-0100-000076020000}"/>
            </a:ext>
          </a:extLst>
        </xdr:cNvPr>
        <xdr:cNvSpPr txBox="1">
          <a:spLocks noChangeArrowheads="1"/>
        </xdr:cNvSpPr>
      </xdr:nvSpPr>
      <xdr:spPr bwMode="auto">
        <a:xfrm>
          <a:off x="19040475" y="120284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88</xdr:row>
      <xdr:rowOff>7868</xdr:rowOff>
    </xdr:from>
    <xdr:to>
      <xdr:col>33</xdr:col>
      <xdr:colOff>238125</xdr:colOff>
      <xdr:row>88</xdr:row>
      <xdr:rowOff>7868</xdr:rowOff>
    </xdr:to>
    <xdr:sp macro="" textlink="">
      <xdr:nvSpPr>
        <xdr:cNvPr id="631" name="Text Box 18">
          <a:extLst>
            <a:ext uri="{FF2B5EF4-FFF2-40B4-BE49-F238E27FC236}">
              <a16:creationId xmlns="" xmlns:a16="http://schemas.microsoft.com/office/drawing/2014/main" id="{00000000-0008-0000-0100-000077020000}"/>
            </a:ext>
          </a:extLst>
        </xdr:cNvPr>
        <xdr:cNvSpPr txBox="1">
          <a:spLocks noChangeArrowheads="1"/>
        </xdr:cNvSpPr>
      </xdr:nvSpPr>
      <xdr:spPr bwMode="auto">
        <a:xfrm>
          <a:off x="19040475" y="120284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88</xdr:row>
      <xdr:rowOff>7868</xdr:rowOff>
    </xdr:from>
    <xdr:to>
      <xdr:col>33</xdr:col>
      <xdr:colOff>238125</xdr:colOff>
      <xdr:row>88</xdr:row>
      <xdr:rowOff>7868</xdr:rowOff>
    </xdr:to>
    <xdr:sp macro="" textlink="">
      <xdr:nvSpPr>
        <xdr:cNvPr id="632" name="Text Box 22">
          <a:extLst>
            <a:ext uri="{FF2B5EF4-FFF2-40B4-BE49-F238E27FC236}">
              <a16:creationId xmlns="" xmlns:a16="http://schemas.microsoft.com/office/drawing/2014/main" id="{00000000-0008-0000-0100-000078020000}"/>
            </a:ext>
          </a:extLst>
        </xdr:cNvPr>
        <xdr:cNvSpPr txBox="1">
          <a:spLocks noChangeArrowheads="1"/>
        </xdr:cNvSpPr>
      </xdr:nvSpPr>
      <xdr:spPr bwMode="auto">
        <a:xfrm>
          <a:off x="19040475" y="120284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88</xdr:row>
      <xdr:rowOff>7868</xdr:rowOff>
    </xdr:from>
    <xdr:to>
      <xdr:col>33</xdr:col>
      <xdr:colOff>238125</xdr:colOff>
      <xdr:row>88</xdr:row>
      <xdr:rowOff>7868</xdr:rowOff>
    </xdr:to>
    <xdr:sp macro="" textlink="">
      <xdr:nvSpPr>
        <xdr:cNvPr id="633" name="Text Box 18">
          <a:extLst>
            <a:ext uri="{FF2B5EF4-FFF2-40B4-BE49-F238E27FC236}">
              <a16:creationId xmlns="" xmlns:a16="http://schemas.microsoft.com/office/drawing/2014/main" id="{00000000-0008-0000-0100-000079020000}"/>
            </a:ext>
          </a:extLst>
        </xdr:cNvPr>
        <xdr:cNvSpPr txBox="1">
          <a:spLocks noChangeArrowheads="1"/>
        </xdr:cNvSpPr>
      </xdr:nvSpPr>
      <xdr:spPr bwMode="auto">
        <a:xfrm>
          <a:off x="19040475" y="120284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88</xdr:row>
      <xdr:rowOff>7868</xdr:rowOff>
    </xdr:from>
    <xdr:to>
      <xdr:col>34</xdr:col>
      <xdr:colOff>238125</xdr:colOff>
      <xdr:row>88</xdr:row>
      <xdr:rowOff>7868</xdr:rowOff>
    </xdr:to>
    <xdr:sp macro="" textlink="">
      <xdr:nvSpPr>
        <xdr:cNvPr id="634" name="Text Box 22">
          <a:extLst>
            <a:ext uri="{FF2B5EF4-FFF2-40B4-BE49-F238E27FC236}">
              <a16:creationId xmlns="" xmlns:a16="http://schemas.microsoft.com/office/drawing/2014/main" id="{00000000-0008-0000-0100-00007A020000}"/>
            </a:ext>
          </a:extLst>
        </xdr:cNvPr>
        <xdr:cNvSpPr txBox="1">
          <a:spLocks noChangeArrowheads="1"/>
        </xdr:cNvSpPr>
      </xdr:nvSpPr>
      <xdr:spPr bwMode="auto">
        <a:xfrm>
          <a:off x="20069175" y="120284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88</xdr:row>
      <xdr:rowOff>7868</xdr:rowOff>
    </xdr:from>
    <xdr:to>
      <xdr:col>34</xdr:col>
      <xdr:colOff>238125</xdr:colOff>
      <xdr:row>88</xdr:row>
      <xdr:rowOff>7868</xdr:rowOff>
    </xdr:to>
    <xdr:sp macro="" textlink="">
      <xdr:nvSpPr>
        <xdr:cNvPr id="635" name="Text Box 18">
          <a:extLst>
            <a:ext uri="{FF2B5EF4-FFF2-40B4-BE49-F238E27FC236}">
              <a16:creationId xmlns="" xmlns:a16="http://schemas.microsoft.com/office/drawing/2014/main" id="{00000000-0008-0000-0100-00007B020000}"/>
            </a:ext>
          </a:extLst>
        </xdr:cNvPr>
        <xdr:cNvSpPr txBox="1">
          <a:spLocks noChangeArrowheads="1"/>
        </xdr:cNvSpPr>
      </xdr:nvSpPr>
      <xdr:spPr bwMode="auto">
        <a:xfrm>
          <a:off x="20069175" y="120284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88</xdr:row>
      <xdr:rowOff>7868</xdr:rowOff>
    </xdr:from>
    <xdr:to>
      <xdr:col>34</xdr:col>
      <xdr:colOff>238125</xdr:colOff>
      <xdr:row>88</xdr:row>
      <xdr:rowOff>7868</xdr:rowOff>
    </xdr:to>
    <xdr:sp macro="" textlink="">
      <xdr:nvSpPr>
        <xdr:cNvPr id="636" name="Text Box 22">
          <a:extLst>
            <a:ext uri="{FF2B5EF4-FFF2-40B4-BE49-F238E27FC236}">
              <a16:creationId xmlns="" xmlns:a16="http://schemas.microsoft.com/office/drawing/2014/main" id="{00000000-0008-0000-0100-00007C020000}"/>
            </a:ext>
          </a:extLst>
        </xdr:cNvPr>
        <xdr:cNvSpPr txBox="1">
          <a:spLocks noChangeArrowheads="1"/>
        </xdr:cNvSpPr>
      </xdr:nvSpPr>
      <xdr:spPr bwMode="auto">
        <a:xfrm>
          <a:off x="20069175" y="120284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88</xdr:row>
      <xdr:rowOff>7868</xdr:rowOff>
    </xdr:from>
    <xdr:to>
      <xdr:col>34</xdr:col>
      <xdr:colOff>238125</xdr:colOff>
      <xdr:row>88</xdr:row>
      <xdr:rowOff>7868</xdr:rowOff>
    </xdr:to>
    <xdr:sp macro="" textlink="">
      <xdr:nvSpPr>
        <xdr:cNvPr id="637" name="Text Box 18">
          <a:extLst>
            <a:ext uri="{FF2B5EF4-FFF2-40B4-BE49-F238E27FC236}">
              <a16:creationId xmlns="" xmlns:a16="http://schemas.microsoft.com/office/drawing/2014/main" id="{00000000-0008-0000-0100-00007D020000}"/>
            </a:ext>
          </a:extLst>
        </xdr:cNvPr>
        <xdr:cNvSpPr txBox="1">
          <a:spLocks noChangeArrowheads="1"/>
        </xdr:cNvSpPr>
      </xdr:nvSpPr>
      <xdr:spPr bwMode="auto">
        <a:xfrm>
          <a:off x="20069175" y="120284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88</xdr:row>
      <xdr:rowOff>7868</xdr:rowOff>
    </xdr:from>
    <xdr:to>
      <xdr:col>34</xdr:col>
      <xdr:colOff>238125</xdr:colOff>
      <xdr:row>88</xdr:row>
      <xdr:rowOff>7868</xdr:rowOff>
    </xdr:to>
    <xdr:sp macro="" textlink="">
      <xdr:nvSpPr>
        <xdr:cNvPr id="638" name="Text Box 22">
          <a:extLst>
            <a:ext uri="{FF2B5EF4-FFF2-40B4-BE49-F238E27FC236}">
              <a16:creationId xmlns="" xmlns:a16="http://schemas.microsoft.com/office/drawing/2014/main" id="{00000000-0008-0000-0100-00007E020000}"/>
            </a:ext>
          </a:extLst>
        </xdr:cNvPr>
        <xdr:cNvSpPr txBox="1">
          <a:spLocks noChangeArrowheads="1"/>
        </xdr:cNvSpPr>
      </xdr:nvSpPr>
      <xdr:spPr bwMode="auto">
        <a:xfrm>
          <a:off x="20069175" y="120284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88</xdr:row>
      <xdr:rowOff>7868</xdr:rowOff>
    </xdr:from>
    <xdr:to>
      <xdr:col>34</xdr:col>
      <xdr:colOff>238125</xdr:colOff>
      <xdr:row>88</xdr:row>
      <xdr:rowOff>7868</xdr:rowOff>
    </xdr:to>
    <xdr:sp macro="" textlink="">
      <xdr:nvSpPr>
        <xdr:cNvPr id="639" name="Text Box 18">
          <a:extLst>
            <a:ext uri="{FF2B5EF4-FFF2-40B4-BE49-F238E27FC236}">
              <a16:creationId xmlns="" xmlns:a16="http://schemas.microsoft.com/office/drawing/2014/main" id="{00000000-0008-0000-0100-00007F020000}"/>
            </a:ext>
          </a:extLst>
        </xdr:cNvPr>
        <xdr:cNvSpPr txBox="1">
          <a:spLocks noChangeArrowheads="1"/>
        </xdr:cNvSpPr>
      </xdr:nvSpPr>
      <xdr:spPr bwMode="auto">
        <a:xfrm>
          <a:off x="20069175" y="120284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88</xdr:row>
      <xdr:rowOff>7868</xdr:rowOff>
    </xdr:from>
    <xdr:to>
      <xdr:col>34</xdr:col>
      <xdr:colOff>238125</xdr:colOff>
      <xdr:row>88</xdr:row>
      <xdr:rowOff>7868</xdr:rowOff>
    </xdr:to>
    <xdr:sp macro="" textlink="">
      <xdr:nvSpPr>
        <xdr:cNvPr id="640" name="Text Box 22">
          <a:extLst>
            <a:ext uri="{FF2B5EF4-FFF2-40B4-BE49-F238E27FC236}">
              <a16:creationId xmlns="" xmlns:a16="http://schemas.microsoft.com/office/drawing/2014/main" id="{00000000-0008-0000-0100-000080020000}"/>
            </a:ext>
          </a:extLst>
        </xdr:cNvPr>
        <xdr:cNvSpPr txBox="1">
          <a:spLocks noChangeArrowheads="1"/>
        </xdr:cNvSpPr>
      </xdr:nvSpPr>
      <xdr:spPr bwMode="auto">
        <a:xfrm>
          <a:off x="20069175" y="120284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88</xdr:row>
      <xdr:rowOff>7868</xdr:rowOff>
    </xdr:from>
    <xdr:to>
      <xdr:col>34</xdr:col>
      <xdr:colOff>238125</xdr:colOff>
      <xdr:row>88</xdr:row>
      <xdr:rowOff>7868</xdr:rowOff>
    </xdr:to>
    <xdr:sp macro="" textlink="">
      <xdr:nvSpPr>
        <xdr:cNvPr id="641" name="Text Box 18">
          <a:extLst>
            <a:ext uri="{FF2B5EF4-FFF2-40B4-BE49-F238E27FC236}">
              <a16:creationId xmlns="" xmlns:a16="http://schemas.microsoft.com/office/drawing/2014/main" id="{00000000-0008-0000-0100-000081020000}"/>
            </a:ext>
          </a:extLst>
        </xdr:cNvPr>
        <xdr:cNvSpPr txBox="1">
          <a:spLocks noChangeArrowheads="1"/>
        </xdr:cNvSpPr>
      </xdr:nvSpPr>
      <xdr:spPr bwMode="auto">
        <a:xfrm>
          <a:off x="20069175" y="120284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66</xdr:row>
      <xdr:rowOff>7868</xdr:rowOff>
    </xdr:from>
    <xdr:to>
      <xdr:col>16</xdr:col>
      <xdr:colOff>238125</xdr:colOff>
      <xdr:row>66</xdr:row>
      <xdr:rowOff>7868</xdr:rowOff>
    </xdr:to>
    <xdr:sp macro="" textlink="">
      <xdr:nvSpPr>
        <xdr:cNvPr id="1154" name="Text Box 22">
          <a:extLst>
            <a:ext uri="{FF2B5EF4-FFF2-40B4-BE49-F238E27FC236}">
              <a16:creationId xmlns="" xmlns:a16="http://schemas.microsoft.com/office/drawing/2014/main" id="{00000000-0008-0000-0100-000082040000}"/>
            </a:ext>
          </a:extLst>
        </xdr:cNvPr>
        <xdr:cNvSpPr txBox="1">
          <a:spLocks noChangeArrowheads="1"/>
        </xdr:cNvSpPr>
      </xdr:nvSpPr>
      <xdr:spPr bwMode="auto">
        <a:xfrm>
          <a:off x="4917141" y="15852986"/>
          <a:ext cx="1069602"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66</xdr:row>
      <xdr:rowOff>7868</xdr:rowOff>
    </xdr:from>
    <xdr:to>
      <xdr:col>16</xdr:col>
      <xdr:colOff>238125</xdr:colOff>
      <xdr:row>66</xdr:row>
      <xdr:rowOff>7868</xdr:rowOff>
    </xdr:to>
    <xdr:sp macro="" textlink="">
      <xdr:nvSpPr>
        <xdr:cNvPr id="1155" name="Text Box 18">
          <a:extLst>
            <a:ext uri="{FF2B5EF4-FFF2-40B4-BE49-F238E27FC236}">
              <a16:creationId xmlns="" xmlns:a16="http://schemas.microsoft.com/office/drawing/2014/main" id="{00000000-0008-0000-0100-000083040000}"/>
            </a:ext>
          </a:extLst>
        </xdr:cNvPr>
        <xdr:cNvSpPr txBox="1">
          <a:spLocks noChangeArrowheads="1"/>
        </xdr:cNvSpPr>
      </xdr:nvSpPr>
      <xdr:spPr bwMode="auto">
        <a:xfrm>
          <a:off x="4917141" y="15852986"/>
          <a:ext cx="1069602"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66</xdr:row>
      <xdr:rowOff>7868</xdr:rowOff>
    </xdr:from>
    <xdr:to>
      <xdr:col>16</xdr:col>
      <xdr:colOff>238125</xdr:colOff>
      <xdr:row>66</xdr:row>
      <xdr:rowOff>7868</xdr:rowOff>
    </xdr:to>
    <xdr:sp macro="" textlink="">
      <xdr:nvSpPr>
        <xdr:cNvPr id="1156" name="Text Box 22">
          <a:extLst>
            <a:ext uri="{FF2B5EF4-FFF2-40B4-BE49-F238E27FC236}">
              <a16:creationId xmlns="" xmlns:a16="http://schemas.microsoft.com/office/drawing/2014/main" id="{00000000-0008-0000-0100-000084040000}"/>
            </a:ext>
          </a:extLst>
        </xdr:cNvPr>
        <xdr:cNvSpPr txBox="1">
          <a:spLocks noChangeArrowheads="1"/>
        </xdr:cNvSpPr>
      </xdr:nvSpPr>
      <xdr:spPr bwMode="auto">
        <a:xfrm>
          <a:off x="4917141" y="15852986"/>
          <a:ext cx="1069602"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66</xdr:row>
      <xdr:rowOff>7868</xdr:rowOff>
    </xdr:from>
    <xdr:to>
      <xdr:col>16</xdr:col>
      <xdr:colOff>238125</xdr:colOff>
      <xdr:row>66</xdr:row>
      <xdr:rowOff>7868</xdr:rowOff>
    </xdr:to>
    <xdr:sp macro="" textlink="">
      <xdr:nvSpPr>
        <xdr:cNvPr id="1157" name="Text Box 18">
          <a:extLst>
            <a:ext uri="{FF2B5EF4-FFF2-40B4-BE49-F238E27FC236}">
              <a16:creationId xmlns="" xmlns:a16="http://schemas.microsoft.com/office/drawing/2014/main" id="{00000000-0008-0000-0100-000085040000}"/>
            </a:ext>
          </a:extLst>
        </xdr:cNvPr>
        <xdr:cNvSpPr txBox="1">
          <a:spLocks noChangeArrowheads="1"/>
        </xdr:cNvSpPr>
      </xdr:nvSpPr>
      <xdr:spPr bwMode="auto">
        <a:xfrm>
          <a:off x="4917141" y="15852986"/>
          <a:ext cx="1069602"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66</xdr:row>
      <xdr:rowOff>7868</xdr:rowOff>
    </xdr:from>
    <xdr:to>
      <xdr:col>16</xdr:col>
      <xdr:colOff>238125</xdr:colOff>
      <xdr:row>66</xdr:row>
      <xdr:rowOff>7868</xdr:rowOff>
    </xdr:to>
    <xdr:sp macro="" textlink="">
      <xdr:nvSpPr>
        <xdr:cNvPr id="1158" name="Text Box 22">
          <a:extLst>
            <a:ext uri="{FF2B5EF4-FFF2-40B4-BE49-F238E27FC236}">
              <a16:creationId xmlns="" xmlns:a16="http://schemas.microsoft.com/office/drawing/2014/main" id="{00000000-0008-0000-0100-000086040000}"/>
            </a:ext>
          </a:extLst>
        </xdr:cNvPr>
        <xdr:cNvSpPr txBox="1">
          <a:spLocks noChangeArrowheads="1"/>
        </xdr:cNvSpPr>
      </xdr:nvSpPr>
      <xdr:spPr bwMode="auto">
        <a:xfrm>
          <a:off x="4917141" y="15852986"/>
          <a:ext cx="1069602"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66</xdr:row>
      <xdr:rowOff>7868</xdr:rowOff>
    </xdr:from>
    <xdr:to>
      <xdr:col>16</xdr:col>
      <xdr:colOff>238125</xdr:colOff>
      <xdr:row>66</xdr:row>
      <xdr:rowOff>7868</xdr:rowOff>
    </xdr:to>
    <xdr:sp macro="" textlink="">
      <xdr:nvSpPr>
        <xdr:cNvPr id="1159" name="Text Box 18">
          <a:extLst>
            <a:ext uri="{FF2B5EF4-FFF2-40B4-BE49-F238E27FC236}">
              <a16:creationId xmlns="" xmlns:a16="http://schemas.microsoft.com/office/drawing/2014/main" id="{00000000-0008-0000-0100-000087040000}"/>
            </a:ext>
          </a:extLst>
        </xdr:cNvPr>
        <xdr:cNvSpPr txBox="1">
          <a:spLocks noChangeArrowheads="1"/>
        </xdr:cNvSpPr>
      </xdr:nvSpPr>
      <xdr:spPr bwMode="auto">
        <a:xfrm>
          <a:off x="4917141" y="15852986"/>
          <a:ext cx="1069602"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66</xdr:row>
      <xdr:rowOff>7868</xdr:rowOff>
    </xdr:from>
    <xdr:to>
      <xdr:col>16</xdr:col>
      <xdr:colOff>238125</xdr:colOff>
      <xdr:row>66</xdr:row>
      <xdr:rowOff>7868</xdr:rowOff>
    </xdr:to>
    <xdr:sp macro="" textlink="">
      <xdr:nvSpPr>
        <xdr:cNvPr id="1160" name="Text Box 22">
          <a:extLst>
            <a:ext uri="{FF2B5EF4-FFF2-40B4-BE49-F238E27FC236}">
              <a16:creationId xmlns="" xmlns:a16="http://schemas.microsoft.com/office/drawing/2014/main" id="{00000000-0008-0000-0100-000088040000}"/>
            </a:ext>
          </a:extLst>
        </xdr:cNvPr>
        <xdr:cNvSpPr txBox="1">
          <a:spLocks noChangeArrowheads="1"/>
        </xdr:cNvSpPr>
      </xdr:nvSpPr>
      <xdr:spPr bwMode="auto">
        <a:xfrm>
          <a:off x="4917141" y="15852986"/>
          <a:ext cx="1069602"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66</xdr:row>
      <xdr:rowOff>7868</xdr:rowOff>
    </xdr:from>
    <xdr:to>
      <xdr:col>16</xdr:col>
      <xdr:colOff>238125</xdr:colOff>
      <xdr:row>66</xdr:row>
      <xdr:rowOff>7868</xdr:rowOff>
    </xdr:to>
    <xdr:sp macro="" textlink="">
      <xdr:nvSpPr>
        <xdr:cNvPr id="1161" name="Text Box 18">
          <a:extLst>
            <a:ext uri="{FF2B5EF4-FFF2-40B4-BE49-F238E27FC236}">
              <a16:creationId xmlns="" xmlns:a16="http://schemas.microsoft.com/office/drawing/2014/main" id="{00000000-0008-0000-0100-000089040000}"/>
            </a:ext>
          </a:extLst>
        </xdr:cNvPr>
        <xdr:cNvSpPr txBox="1">
          <a:spLocks noChangeArrowheads="1"/>
        </xdr:cNvSpPr>
      </xdr:nvSpPr>
      <xdr:spPr bwMode="auto">
        <a:xfrm>
          <a:off x="4917141" y="15852986"/>
          <a:ext cx="1069602"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67</xdr:row>
      <xdr:rowOff>7868</xdr:rowOff>
    </xdr:from>
    <xdr:to>
      <xdr:col>17</xdr:col>
      <xdr:colOff>238125</xdr:colOff>
      <xdr:row>67</xdr:row>
      <xdr:rowOff>7868</xdr:rowOff>
    </xdr:to>
    <xdr:sp macro="" textlink="">
      <xdr:nvSpPr>
        <xdr:cNvPr id="1162" name="Text Box 22">
          <a:extLst>
            <a:ext uri="{FF2B5EF4-FFF2-40B4-BE49-F238E27FC236}">
              <a16:creationId xmlns="" xmlns:a16="http://schemas.microsoft.com/office/drawing/2014/main" id="{00000000-0008-0000-0100-00008A040000}"/>
            </a:ext>
          </a:extLst>
        </xdr:cNvPr>
        <xdr:cNvSpPr txBox="1">
          <a:spLocks noChangeArrowheads="1"/>
        </xdr:cNvSpPr>
      </xdr:nvSpPr>
      <xdr:spPr bwMode="auto">
        <a:xfrm>
          <a:off x="14957612"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67</xdr:row>
      <xdr:rowOff>7868</xdr:rowOff>
    </xdr:from>
    <xdr:to>
      <xdr:col>17</xdr:col>
      <xdr:colOff>238125</xdr:colOff>
      <xdr:row>67</xdr:row>
      <xdr:rowOff>7868</xdr:rowOff>
    </xdr:to>
    <xdr:sp macro="" textlink="">
      <xdr:nvSpPr>
        <xdr:cNvPr id="1163" name="Text Box 18">
          <a:extLst>
            <a:ext uri="{FF2B5EF4-FFF2-40B4-BE49-F238E27FC236}">
              <a16:creationId xmlns="" xmlns:a16="http://schemas.microsoft.com/office/drawing/2014/main" id="{00000000-0008-0000-0100-00008B040000}"/>
            </a:ext>
          </a:extLst>
        </xdr:cNvPr>
        <xdr:cNvSpPr txBox="1">
          <a:spLocks noChangeArrowheads="1"/>
        </xdr:cNvSpPr>
      </xdr:nvSpPr>
      <xdr:spPr bwMode="auto">
        <a:xfrm>
          <a:off x="14957612"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67</xdr:row>
      <xdr:rowOff>7868</xdr:rowOff>
    </xdr:from>
    <xdr:to>
      <xdr:col>17</xdr:col>
      <xdr:colOff>238125</xdr:colOff>
      <xdr:row>67</xdr:row>
      <xdr:rowOff>7868</xdr:rowOff>
    </xdr:to>
    <xdr:sp macro="" textlink="">
      <xdr:nvSpPr>
        <xdr:cNvPr id="1164" name="Text Box 22">
          <a:extLst>
            <a:ext uri="{FF2B5EF4-FFF2-40B4-BE49-F238E27FC236}">
              <a16:creationId xmlns="" xmlns:a16="http://schemas.microsoft.com/office/drawing/2014/main" id="{00000000-0008-0000-0100-00008C040000}"/>
            </a:ext>
          </a:extLst>
        </xdr:cNvPr>
        <xdr:cNvSpPr txBox="1">
          <a:spLocks noChangeArrowheads="1"/>
        </xdr:cNvSpPr>
      </xdr:nvSpPr>
      <xdr:spPr bwMode="auto">
        <a:xfrm>
          <a:off x="14957612"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67</xdr:row>
      <xdr:rowOff>7868</xdr:rowOff>
    </xdr:from>
    <xdr:to>
      <xdr:col>17</xdr:col>
      <xdr:colOff>238125</xdr:colOff>
      <xdr:row>67</xdr:row>
      <xdr:rowOff>7868</xdr:rowOff>
    </xdr:to>
    <xdr:sp macro="" textlink="">
      <xdr:nvSpPr>
        <xdr:cNvPr id="1165" name="Text Box 18">
          <a:extLst>
            <a:ext uri="{FF2B5EF4-FFF2-40B4-BE49-F238E27FC236}">
              <a16:creationId xmlns="" xmlns:a16="http://schemas.microsoft.com/office/drawing/2014/main" id="{00000000-0008-0000-0100-00008D040000}"/>
            </a:ext>
          </a:extLst>
        </xdr:cNvPr>
        <xdr:cNvSpPr txBox="1">
          <a:spLocks noChangeArrowheads="1"/>
        </xdr:cNvSpPr>
      </xdr:nvSpPr>
      <xdr:spPr bwMode="auto">
        <a:xfrm>
          <a:off x="14957612"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67</xdr:row>
      <xdr:rowOff>7868</xdr:rowOff>
    </xdr:from>
    <xdr:to>
      <xdr:col>17</xdr:col>
      <xdr:colOff>238125</xdr:colOff>
      <xdr:row>67</xdr:row>
      <xdr:rowOff>7868</xdr:rowOff>
    </xdr:to>
    <xdr:sp macro="" textlink="">
      <xdr:nvSpPr>
        <xdr:cNvPr id="1166" name="Text Box 22">
          <a:extLst>
            <a:ext uri="{FF2B5EF4-FFF2-40B4-BE49-F238E27FC236}">
              <a16:creationId xmlns="" xmlns:a16="http://schemas.microsoft.com/office/drawing/2014/main" id="{00000000-0008-0000-0100-00008E040000}"/>
            </a:ext>
          </a:extLst>
        </xdr:cNvPr>
        <xdr:cNvSpPr txBox="1">
          <a:spLocks noChangeArrowheads="1"/>
        </xdr:cNvSpPr>
      </xdr:nvSpPr>
      <xdr:spPr bwMode="auto">
        <a:xfrm>
          <a:off x="14957612"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67</xdr:row>
      <xdr:rowOff>7868</xdr:rowOff>
    </xdr:from>
    <xdr:to>
      <xdr:col>17</xdr:col>
      <xdr:colOff>238125</xdr:colOff>
      <xdr:row>67</xdr:row>
      <xdr:rowOff>7868</xdr:rowOff>
    </xdr:to>
    <xdr:sp macro="" textlink="">
      <xdr:nvSpPr>
        <xdr:cNvPr id="1167" name="Text Box 18">
          <a:extLst>
            <a:ext uri="{FF2B5EF4-FFF2-40B4-BE49-F238E27FC236}">
              <a16:creationId xmlns="" xmlns:a16="http://schemas.microsoft.com/office/drawing/2014/main" id="{00000000-0008-0000-0100-00008F040000}"/>
            </a:ext>
          </a:extLst>
        </xdr:cNvPr>
        <xdr:cNvSpPr txBox="1">
          <a:spLocks noChangeArrowheads="1"/>
        </xdr:cNvSpPr>
      </xdr:nvSpPr>
      <xdr:spPr bwMode="auto">
        <a:xfrm>
          <a:off x="14957612"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67</xdr:row>
      <xdr:rowOff>7868</xdr:rowOff>
    </xdr:from>
    <xdr:to>
      <xdr:col>17</xdr:col>
      <xdr:colOff>238125</xdr:colOff>
      <xdr:row>67</xdr:row>
      <xdr:rowOff>7868</xdr:rowOff>
    </xdr:to>
    <xdr:sp macro="" textlink="">
      <xdr:nvSpPr>
        <xdr:cNvPr id="1168" name="Text Box 22">
          <a:extLst>
            <a:ext uri="{FF2B5EF4-FFF2-40B4-BE49-F238E27FC236}">
              <a16:creationId xmlns="" xmlns:a16="http://schemas.microsoft.com/office/drawing/2014/main" id="{00000000-0008-0000-0100-000090040000}"/>
            </a:ext>
          </a:extLst>
        </xdr:cNvPr>
        <xdr:cNvSpPr txBox="1">
          <a:spLocks noChangeArrowheads="1"/>
        </xdr:cNvSpPr>
      </xdr:nvSpPr>
      <xdr:spPr bwMode="auto">
        <a:xfrm>
          <a:off x="14957612"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67</xdr:row>
      <xdr:rowOff>7868</xdr:rowOff>
    </xdr:from>
    <xdr:to>
      <xdr:col>17</xdr:col>
      <xdr:colOff>238125</xdr:colOff>
      <xdr:row>67</xdr:row>
      <xdr:rowOff>7868</xdr:rowOff>
    </xdr:to>
    <xdr:sp macro="" textlink="">
      <xdr:nvSpPr>
        <xdr:cNvPr id="1169" name="Text Box 18">
          <a:extLst>
            <a:ext uri="{FF2B5EF4-FFF2-40B4-BE49-F238E27FC236}">
              <a16:creationId xmlns="" xmlns:a16="http://schemas.microsoft.com/office/drawing/2014/main" id="{00000000-0008-0000-0100-000091040000}"/>
            </a:ext>
          </a:extLst>
        </xdr:cNvPr>
        <xdr:cNvSpPr txBox="1">
          <a:spLocks noChangeArrowheads="1"/>
        </xdr:cNvSpPr>
      </xdr:nvSpPr>
      <xdr:spPr bwMode="auto">
        <a:xfrm>
          <a:off x="14957612"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1170" name="Text Box 22">
          <a:extLst>
            <a:ext uri="{FF2B5EF4-FFF2-40B4-BE49-F238E27FC236}">
              <a16:creationId xmlns="" xmlns:a16="http://schemas.microsoft.com/office/drawing/2014/main" id="{00000000-0008-0000-0100-000092040000}"/>
            </a:ext>
          </a:extLst>
        </xdr:cNvPr>
        <xdr:cNvSpPr txBox="1">
          <a:spLocks noChangeArrowheads="1"/>
        </xdr:cNvSpPr>
      </xdr:nvSpPr>
      <xdr:spPr bwMode="auto">
        <a:xfrm>
          <a:off x="13926671"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1171" name="Text Box 18">
          <a:extLst>
            <a:ext uri="{FF2B5EF4-FFF2-40B4-BE49-F238E27FC236}">
              <a16:creationId xmlns="" xmlns:a16="http://schemas.microsoft.com/office/drawing/2014/main" id="{00000000-0008-0000-0100-000093040000}"/>
            </a:ext>
          </a:extLst>
        </xdr:cNvPr>
        <xdr:cNvSpPr txBox="1">
          <a:spLocks noChangeArrowheads="1"/>
        </xdr:cNvSpPr>
      </xdr:nvSpPr>
      <xdr:spPr bwMode="auto">
        <a:xfrm>
          <a:off x="13926671"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1172" name="Text Box 22">
          <a:extLst>
            <a:ext uri="{FF2B5EF4-FFF2-40B4-BE49-F238E27FC236}">
              <a16:creationId xmlns="" xmlns:a16="http://schemas.microsoft.com/office/drawing/2014/main" id="{00000000-0008-0000-0100-000094040000}"/>
            </a:ext>
          </a:extLst>
        </xdr:cNvPr>
        <xdr:cNvSpPr txBox="1">
          <a:spLocks noChangeArrowheads="1"/>
        </xdr:cNvSpPr>
      </xdr:nvSpPr>
      <xdr:spPr bwMode="auto">
        <a:xfrm>
          <a:off x="13926671"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1173" name="Text Box 18">
          <a:extLst>
            <a:ext uri="{FF2B5EF4-FFF2-40B4-BE49-F238E27FC236}">
              <a16:creationId xmlns="" xmlns:a16="http://schemas.microsoft.com/office/drawing/2014/main" id="{00000000-0008-0000-0100-000095040000}"/>
            </a:ext>
          </a:extLst>
        </xdr:cNvPr>
        <xdr:cNvSpPr txBox="1">
          <a:spLocks noChangeArrowheads="1"/>
        </xdr:cNvSpPr>
      </xdr:nvSpPr>
      <xdr:spPr bwMode="auto">
        <a:xfrm>
          <a:off x="13926671"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1174" name="Text Box 22">
          <a:extLst>
            <a:ext uri="{FF2B5EF4-FFF2-40B4-BE49-F238E27FC236}">
              <a16:creationId xmlns="" xmlns:a16="http://schemas.microsoft.com/office/drawing/2014/main" id="{00000000-0008-0000-0100-000096040000}"/>
            </a:ext>
          </a:extLst>
        </xdr:cNvPr>
        <xdr:cNvSpPr txBox="1">
          <a:spLocks noChangeArrowheads="1"/>
        </xdr:cNvSpPr>
      </xdr:nvSpPr>
      <xdr:spPr bwMode="auto">
        <a:xfrm>
          <a:off x="13926671"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1175" name="Text Box 18">
          <a:extLst>
            <a:ext uri="{FF2B5EF4-FFF2-40B4-BE49-F238E27FC236}">
              <a16:creationId xmlns="" xmlns:a16="http://schemas.microsoft.com/office/drawing/2014/main" id="{00000000-0008-0000-0100-000097040000}"/>
            </a:ext>
          </a:extLst>
        </xdr:cNvPr>
        <xdr:cNvSpPr txBox="1">
          <a:spLocks noChangeArrowheads="1"/>
        </xdr:cNvSpPr>
      </xdr:nvSpPr>
      <xdr:spPr bwMode="auto">
        <a:xfrm>
          <a:off x="13926671"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1176" name="Text Box 22">
          <a:extLst>
            <a:ext uri="{FF2B5EF4-FFF2-40B4-BE49-F238E27FC236}">
              <a16:creationId xmlns="" xmlns:a16="http://schemas.microsoft.com/office/drawing/2014/main" id="{00000000-0008-0000-0100-000098040000}"/>
            </a:ext>
          </a:extLst>
        </xdr:cNvPr>
        <xdr:cNvSpPr txBox="1">
          <a:spLocks noChangeArrowheads="1"/>
        </xdr:cNvSpPr>
      </xdr:nvSpPr>
      <xdr:spPr bwMode="auto">
        <a:xfrm>
          <a:off x="13926671"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1177" name="Text Box 18">
          <a:extLst>
            <a:ext uri="{FF2B5EF4-FFF2-40B4-BE49-F238E27FC236}">
              <a16:creationId xmlns="" xmlns:a16="http://schemas.microsoft.com/office/drawing/2014/main" id="{00000000-0008-0000-0100-000099040000}"/>
            </a:ext>
          </a:extLst>
        </xdr:cNvPr>
        <xdr:cNvSpPr txBox="1">
          <a:spLocks noChangeArrowheads="1"/>
        </xdr:cNvSpPr>
      </xdr:nvSpPr>
      <xdr:spPr bwMode="auto">
        <a:xfrm>
          <a:off x="13926671"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67</xdr:row>
      <xdr:rowOff>7868</xdr:rowOff>
    </xdr:from>
    <xdr:to>
      <xdr:col>5</xdr:col>
      <xdr:colOff>238125</xdr:colOff>
      <xdr:row>67</xdr:row>
      <xdr:rowOff>7868</xdr:rowOff>
    </xdr:to>
    <xdr:sp macro="" textlink="">
      <xdr:nvSpPr>
        <xdr:cNvPr id="666" name="Text Box 22">
          <a:extLst>
            <a:ext uri="{FF2B5EF4-FFF2-40B4-BE49-F238E27FC236}">
              <a16:creationId xmlns="" xmlns:a16="http://schemas.microsoft.com/office/drawing/2014/main" id="{00000000-0008-0000-0100-00009A020000}"/>
            </a:ext>
          </a:extLst>
        </xdr:cNvPr>
        <xdr:cNvSpPr txBox="1">
          <a:spLocks noChangeArrowheads="1"/>
        </xdr:cNvSpPr>
      </xdr:nvSpPr>
      <xdr:spPr bwMode="auto">
        <a:xfrm>
          <a:off x="804582" y="15404750"/>
          <a:ext cx="3747808"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67</xdr:row>
      <xdr:rowOff>7868</xdr:rowOff>
    </xdr:from>
    <xdr:to>
      <xdr:col>5</xdr:col>
      <xdr:colOff>238125</xdr:colOff>
      <xdr:row>67</xdr:row>
      <xdr:rowOff>7868</xdr:rowOff>
    </xdr:to>
    <xdr:sp macro="" textlink="">
      <xdr:nvSpPr>
        <xdr:cNvPr id="667" name="Text Box 18">
          <a:extLst>
            <a:ext uri="{FF2B5EF4-FFF2-40B4-BE49-F238E27FC236}">
              <a16:creationId xmlns="" xmlns:a16="http://schemas.microsoft.com/office/drawing/2014/main" id="{00000000-0008-0000-0100-00009B020000}"/>
            </a:ext>
          </a:extLst>
        </xdr:cNvPr>
        <xdr:cNvSpPr txBox="1">
          <a:spLocks noChangeArrowheads="1"/>
        </xdr:cNvSpPr>
      </xdr:nvSpPr>
      <xdr:spPr bwMode="auto">
        <a:xfrm>
          <a:off x="804582" y="15404750"/>
          <a:ext cx="3747808"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67</xdr:row>
      <xdr:rowOff>7868</xdr:rowOff>
    </xdr:from>
    <xdr:to>
      <xdr:col>5</xdr:col>
      <xdr:colOff>238125</xdr:colOff>
      <xdr:row>67</xdr:row>
      <xdr:rowOff>7868</xdr:rowOff>
    </xdr:to>
    <xdr:sp macro="" textlink="">
      <xdr:nvSpPr>
        <xdr:cNvPr id="668" name="Text Box 22">
          <a:extLst>
            <a:ext uri="{FF2B5EF4-FFF2-40B4-BE49-F238E27FC236}">
              <a16:creationId xmlns="" xmlns:a16="http://schemas.microsoft.com/office/drawing/2014/main" id="{00000000-0008-0000-0100-00009C020000}"/>
            </a:ext>
          </a:extLst>
        </xdr:cNvPr>
        <xdr:cNvSpPr txBox="1">
          <a:spLocks noChangeArrowheads="1"/>
        </xdr:cNvSpPr>
      </xdr:nvSpPr>
      <xdr:spPr bwMode="auto">
        <a:xfrm>
          <a:off x="804582" y="15404750"/>
          <a:ext cx="3747808"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67</xdr:row>
      <xdr:rowOff>7868</xdr:rowOff>
    </xdr:from>
    <xdr:to>
      <xdr:col>5</xdr:col>
      <xdr:colOff>238125</xdr:colOff>
      <xdr:row>67</xdr:row>
      <xdr:rowOff>7868</xdr:rowOff>
    </xdr:to>
    <xdr:sp macro="" textlink="">
      <xdr:nvSpPr>
        <xdr:cNvPr id="669" name="Text Box 18">
          <a:extLst>
            <a:ext uri="{FF2B5EF4-FFF2-40B4-BE49-F238E27FC236}">
              <a16:creationId xmlns="" xmlns:a16="http://schemas.microsoft.com/office/drawing/2014/main" id="{00000000-0008-0000-0100-00009D020000}"/>
            </a:ext>
          </a:extLst>
        </xdr:cNvPr>
        <xdr:cNvSpPr txBox="1">
          <a:spLocks noChangeArrowheads="1"/>
        </xdr:cNvSpPr>
      </xdr:nvSpPr>
      <xdr:spPr bwMode="auto">
        <a:xfrm>
          <a:off x="804582" y="15404750"/>
          <a:ext cx="3747808"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67</xdr:row>
      <xdr:rowOff>7868</xdr:rowOff>
    </xdr:from>
    <xdr:to>
      <xdr:col>5</xdr:col>
      <xdr:colOff>238125</xdr:colOff>
      <xdr:row>67</xdr:row>
      <xdr:rowOff>7868</xdr:rowOff>
    </xdr:to>
    <xdr:sp macro="" textlink="">
      <xdr:nvSpPr>
        <xdr:cNvPr id="670" name="Text Box 22">
          <a:extLst>
            <a:ext uri="{FF2B5EF4-FFF2-40B4-BE49-F238E27FC236}">
              <a16:creationId xmlns="" xmlns:a16="http://schemas.microsoft.com/office/drawing/2014/main" id="{00000000-0008-0000-0100-00009E020000}"/>
            </a:ext>
          </a:extLst>
        </xdr:cNvPr>
        <xdr:cNvSpPr txBox="1">
          <a:spLocks noChangeArrowheads="1"/>
        </xdr:cNvSpPr>
      </xdr:nvSpPr>
      <xdr:spPr bwMode="auto">
        <a:xfrm>
          <a:off x="804582" y="15404750"/>
          <a:ext cx="3747808"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67</xdr:row>
      <xdr:rowOff>7868</xdr:rowOff>
    </xdr:from>
    <xdr:to>
      <xdr:col>5</xdr:col>
      <xdr:colOff>238125</xdr:colOff>
      <xdr:row>67</xdr:row>
      <xdr:rowOff>7868</xdr:rowOff>
    </xdr:to>
    <xdr:sp macro="" textlink="">
      <xdr:nvSpPr>
        <xdr:cNvPr id="671" name="Text Box 18">
          <a:extLst>
            <a:ext uri="{FF2B5EF4-FFF2-40B4-BE49-F238E27FC236}">
              <a16:creationId xmlns="" xmlns:a16="http://schemas.microsoft.com/office/drawing/2014/main" id="{00000000-0008-0000-0100-00009F020000}"/>
            </a:ext>
          </a:extLst>
        </xdr:cNvPr>
        <xdr:cNvSpPr txBox="1">
          <a:spLocks noChangeArrowheads="1"/>
        </xdr:cNvSpPr>
      </xdr:nvSpPr>
      <xdr:spPr bwMode="auto">
        <a:xfrm>
          <a:off x="804582" y="15404750"/>
          <a:ext cx="3747808"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67</xdr:row>
      <xdr:rowOff>7868</xdr:rowOff>
    </xdr:from>
    <xdr:to>
      <xdr:col>5</xdr:col>
      <xdr:colOff>238125</xdr:colOff>
      <xdr:row>67</xdr:row>
      <xdr:rowOff>7868</xdr:rowOff>
    </xdr:to>
    <xdr:sp macro="" textlink="">
      <xdr:nvSpPr>
        <xdr:cNvPr id="672" name="Text Box 22">
          <a:extLst>
            <a:ext uri="{FF2B5EF4-FFF2-40B4-BE49-F238E27FC236}">
              <a16:creationId xmlns="" xmlns:a16="http://schemas.microsoft.com/office/drawing/2014/main" id="{00000000-0008-0000-0100-0000A0020000}"/>
            </a:ext>
          </a:extLst>
        </xdr:cNvPr>
        <xdr:cNvSpPr txBox="1">
          <a:spLocks noChangeArrowheads="1"/>
        </xdr:cNvSpPr>
      </xdr:nvSpPr>
      <xdr:spPr bwMode="auto">
        <a:xfrm>
          <a:off x="804582" y="15404750"/>
          <a:ext cx="3747808"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67</xdr:row>
      <xdr:rowOff>7868</xdr:rowOff>
    </xdr:from>
    <xdr:to>
      <xdr:col>5</xdr:col>
      <xdr:colOff>238125</xdr:colOff>
      <xdr:row>67</xdr:row>
      <xdr:rowOff>7868</xdr:rowOff>
    </xdr:to>
    <xdr:sp macro="" textlink="">
      <xdr:nvSpPr>
        <xdr:cNvPr id="673" name="Text Box 18">
          <a:extLst>
            <a:ext uri="{FF2B5EF4-FFF2-40B4-BE49-F238E27FC236}">
              <a16:creationId xmlns="" xmlns:a16="http://schemas.microsoft.com/office/drawing/2014/main" id="{00000000-0008-0000-0100-0000A1020000}"/>
            </a:ext>
          </a:extLst>
        </xdr:cNvPr>
        <xdr:cNvSpPr txBox="1">
          <a:spLocks noChangeArrowheads="1"/>
        </xdr:cNvSpPr>
      </xdr:nvSpPr>
      <xdr:spPr bwMode="auto">
        <a:xfrm>
          <a:off x="804582" y="15404750"/>
          <a:ext cx="3747808"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67</xdr:row>
      <xdr:rowOff>7868</xdr:rowOff>
    </xdr:from>
    <xdr:to>
      <xdr:col>15</xdr:col>
      <xdr:colOff>238125</xdr:colOff>
      <xdr:row>67</xdr:row>
      <xdr:rowOff>7868</xdr:rowOff>
    </xdr:to>
    <xdr:sp macro="" textlink="">
      <xdr:nvSpPr>
        <xdr:cNvPr id="674" name="Text Box 22">
          <a:extLst>
            <a:ext uri="{FF2B5EF4-FFF2-40B4-BE49-F238E27FC236}">
              <a16:creationId xmlns="" xmlns:a16="http://schemas.microsoft.com/office/drawing/2014/main" id="{00000000-0008-0000-0100-0000A2020000}"/>
            </a:ext>
          </a:extLst>
        </xdr:cNvPr>
        <xdr:cNvSpPr txBox="1">
          <a:spLocks noChangeArrowheads="1"/>
        </xdr:cNvSpPr>
      </xdr:nvSpPr>
      <xdr:spPr bwMode="auto">
        <a:xfrm>
          <a:off x="12895729"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67</xdr:row>
      <xdr:rowOff>7868</xdr:rowOff>
    </xdr:from>
    <xdr:to>
      <xdr:col>15</xdr:col>
      <xdr:colOff>238125</xdr:colOff>
      <xdr:row>67</xdr:row>
      <xdr:rowOff>7868</xdr:rowOff>
    </xdr:to>
    <xdr:sp macro="" textlink="">
      <xdr:nvSpPr>
        <xdr:cNvPr id="675" name="Text Box 18">
          <a:extLst>
            <a:ext uri="{FF2B5EF4-FFF2-40B4-BE49-F238E27FC236}">
              <a16:creationId xmlns="" xmlns:a16="http://schemas.microsoft.com/office/drawing/2014/main" id="{00000000-0008-0000-0100-0000A3020000}"/>
            </a:ext>
          </a:extLst>
        </xdr:cNvPr>
        <xdr:cNvSpPr txBox="1">
          <a:spLocks noChangeArrowheads="1"/>
        </xdr:cNvSpPr>
      </xdr:nvSpPr>
      <xdr:spPr bwMode="auto">
        <a:xfrm>
          <a:off x="12895729"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67</xdr:row>
      <xdr:rowOff>7868</xdr:rowOff>
    </xdr:from>
    <xdr:to>
      <xdr:col>15</xdr:col>
      <xdr:colOff>238125</xdr:colOff>
      <xdr:row>67</xdr:row>
      <xdr:rowOff>7868</xdr:rowOff>
    </xdr:to>
    <xdr:sp macro="" textlink="">
      <xdr:nvSpPr>
        <xdr:cNvPr id="676" name="Text Box 22">
          <a:extLst>
            <a:ext uri="{FF2B5EF4-FFF2-40B4-BE49-F238E27FC236}">
              <a16:creationId xmlns="" xmlns:a16="http://schemas.microsoft.com/office/drawing/2014/main" id="{00000000-0008-0000-0100-0000A4020000}"/>
            </a:ext>
          </a:extLst>
        </xdr:cNvPr>
        <xdr:cNvSpPr txBox="1">
          <a:spLocks noChangeArrowheads="1"/>
        </xdr:cNvSpPr>
      </xdr:nvSpPr>
      <xdr:spPr bwMode="auto">
        <a:xfrm>
          <a:off x="12895729"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67</xdr:row>
      <xdr:rowOff>7868</xdr:rowOff>
    </xdr:from>
    <xdr:to>
      <xdr:col>15</xdr:col>
      <xdr:colOff>238125</xdr:colOff>
      <xdr:row>67</xdr:row>
      <xdr:rowOff>7868</xdr:rowOff>
    </xdr:to>
    <xdr:sp macro="" textlink="">
      <xdr:nvSpPr>
        <xdr:cNvPr id="677" name="Text Box 18">
          <a:extLst>
            <a:ext uri="{FF2B5EF4-FFF2-40B4-BE49-F238E27FC236}">
              <a16:creationId xmlns="" xmlns:a16="http://schemas.microsoft.com/office/drawing/2014/main" id="{00000000-0008-0000-0100-0000A5020000}"/>
            </a:ext>
          </a:extLst>
        </xdr:cNvPr>
        <xdr:cNvSpPr txBox="1">
          <a:spLocks noChangeArrowheads="1"/>
        </xdr:cNvSpPr>
      </xdr:nvSpPr>
      <xdr:spPr bwMode="auto">
        <a:xfrm>
          <a:off x="12895729"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67</xdr:row>
      <xdr:rowOff>7868</xdr:rowOff>
    </xdr:from>
    <xdr:to>
      <xdr:col>15</xdr:col>
      <xdr:colOff>238125</xdr:colOff>
      <xdr:row>67</xdr:row>
      <xdr:rowOff>7868</xdr:rowOff>
    </xdr:to>
    <xdr:sp macro="" textlink="">
      <xdr:nvSpPr>
        <xdr:cNvPr id="678" name="Text Box 22">
          <a:extLst>
            <a:ext uri="{FF2B5EF4-FFF2-40B4-BE49-F238E27FC236}">
              <a16:creationId xmlns="" xmlns:a16="http://schemas.microsoft.com/office/drawing/2014/main" id="{00000000-0008-0000-0100-0000A6020000}"/>
            </a:ext>
          </a:extLst>
        </xdr:cNvPr>
        <xdr:cNvSpPr txBox="1">
          <a:spLocks noChangeArrowheads="1"/>
        </xdr:cNvSpPr>
      </xdr:nvSpPr>
      <xdr:spPr bwMode="auto">
        <a:xfrm>
          <a:off x="12895729"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67</xdr:row>
      <xdr:rowOff>7868</xdr:rowOff>
    </xdr:from>
    <xdr:to>
      <xdr:col>15</xdr:col>
      <xdr:colOff>238125</xdr:colOff>
      <xdr:row>67</xdr:row>
      <xdr:rowOff>7868</xdr:rowOff>
    </xdr:to>
    <xdr:sp macro="" textlink="">
      <xdr:nvSpPr>
        <xdr:cNvPr id="679" name="Text Box 18">
          <a:extLst>
            <a:ext uri="{FF2B5EF4-FFF2-40B4-BE49-F238E27FC236}">
              <a16:creationId xmlns="" xmlns:a16="http://schemas.microsoft.com/office/drawing/2014/main" id="{00000000-0008-0000-0100-0000A7020000}"/>
            </a:ext>
          </a:extLst>
        </xdr:cNvPr>
        <xdr:cNvSpPr txBox="1">
          <a:spLocks noChangeArrowheads="1"/>
        </xdr:cNvSpPr>
      </xdr:nvSpPr>
      <xdr:spPr bwMode="auto">
        <a:xfrm>
          <a:off x="12895729"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67</xdr:row>
      <xdr:rowOff>7868</xdr:rowOff>
    </xdr:from>
    <xdr:to>
      <xdr:col>15</xdr:col>
      <xdr:colOff>238125</xdr:colOff>
      <xdr:row>67</xdr:row>
      <xdr:rowOff>7868</xdr:rowOff>
    </xdr:to>
    <xdr:sp macro="" textlink="">
      <xdr:nvSpPr>
        <xdr:cNvPr id="680" name="Text Box 22">
          <a:extLst>
            <a:ext uri="{FF2B5EF4-FFF2-40B4-BE49-F238E27FC236}">
              <a16:creationId xmlns="" xmlns:a16="http://schemas.microsoft.com/office/drawing/2014/main" id="{00000000-0008-0000-0100-0000A8020000}"/>
            </a:ext>
          </a:extLst>
        </xdr:cNvPr>
        <xdr:cNvSpPr txBox="1">
          <a:spLocks noChangeArrowheads="1"/>
        </xdr:cNvSpPr>
      </xdr:nvSpPr>
      <xdr:spPr bwMode="auto">
        <a:xfrm>
          <a:off x="12895729"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67</xdr:row>
      <xdr:rowOff>7868</xdr:rowOff>
    </xdr:from>
    <xdr:to>
      <xdr:col>15</xdr:col>
      <xdr:colOff>238125</xdr:colOff>
      <xdr:row>67</xdr:row>
      <xdr:rowOff>7868</xdr:rowOff>
    </xdr:to>
    <xdr:sp macro="" textlink="">
      <xdr:nvSpPr>
        <xdr:cNvPr id="681" name="Text Box 18">
          <a:extLst>
            <a:ext uri="{FF2B5EF4-FFF2-40B4-BE49-F238E27FC236}">
              <a16:creationId xmlns="" xmlns:a16="http://schemas.microsoft.com/office/drawing/2014/main" id="{00000000-0008-0000-0100-0000A9020000}"/>
            </a:ext>
          </a:extLst>
        </xdr:cNvPr>
        <xdr:cNvSpPr txBox="1">
          <a:spLocks noChangeArrowheads="1"/>
        </xdr:cNvSpPr>
      </xdr:nvSpPr>
      <xdr:spPr bwMode="auto">
        <a:xfrm>
          <a:off x="12895729"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682" name="Text Box 22">
          <a:extLst>
            <a:ext uri="{FF2B5EF4-FFF2-40B4-BE49-F238E27FC236}">
              <a16:creationId xmlns="" xmlns:a16="http://schemas.microsoft.com/office/drawing/2014/main" id="{00000000-0008-0000-0100-0000AA020000}"/>
            </a:ext>
          </a:extLst>
        </xdr:cNvPr>
        <xdr:cNvSpPr txBox="1">
          <a:spLocks noChangeArrowheads="1"/>
        </xdr:cNvSpPr>
      </xdr:nvSpPr>
      <xdr:spPr bwMode="auto">
        <a:xfrm>
          <a:off x="13926671"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683" name="Text Box 18">
          <a:extLst>
            <a:ext uri="{FF2B5EF4-FFF2-40B4-BE49-F238E27FC236}">
              <a16:creationId xmlns="" xmlns:a16="http://schemas.microsoft.com/office/drawing/2014/main" id="{00000000-0008-0000-0100-0000AB020000}"/>
            </a:ext>
          </a:extLst>
        </xdr:cNvPr>
        <xdr:cNvSpPr txBox="1">
          <a:spLocks noChangeArrowheads="1"/>
        </xdr:cNvSpPr>
      </xdr:nvSpPr>
      <xdr:spPr bwMode="auto">
        <a:xfrm>
          <a:off x="13926671"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684" name="Text Box 22">
          <a:extLst>
            <a:ext uri="{FF2B5EF4-FFF2-40B4-BE49-F238E27FC236}">
              <a16:creationId xmlns="" xmlns:a16="http://schemas.microsoft.com/office/drawing/2014/main" id="{00000000-0008-0000-0100-0000AC020000}"/>
            </a:ext>
          </a:extLst>
        </xdr:cNvPr>
        <xdr:cNvSpPr txBox="1">
          <a:spLocks noChangeArrowheads="1"/>
        </xdr:cNvSpPr>
      </xdr:nvSpPr>
      <xdr:spPr bwMode="auto">
        <a:xfrm>
          <a:off x="13926671"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685" name="Text Box 18">
          <a:extLst>
            <a:ext uri="{FF2B5EF4-FFF2-40B4-BE49-F238E27FC236}">
              <a16:creationId xmlns="" xmlns:a16="http://schemas.microsoft.com/office/drawing/2014/main" id="{00000000-0008-0000-0100-0000AD020000}"/>
            </a:ext>
          </a:extLst>
        </xdr:cNvPr>
        <xdr:cNvSpPr txBox="1">
          <a:spLocks noChangeArrowheads="1"/>
        </xdr:cNvSpPr>
      </xdr:nvSpPr>
      <xdr:spPr bwMode="auto">
        <a:xfrm>
          <a:off x="13926671"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686" name="Text Box 22">
          <a:extLst>
            <a:ext uri="{FF2B5EF4-FFF2-40B4-BE49-F238E27FC236}">
              <a16:creationId xmlns="" xmlns:a16="http://schemas.microsoft.com/office/drawing/2014/main" id="{00000000-0008-0000-0100-0000AE020000}"/>
            </a:ext>
          </a:extLst>
        </xdr:cNvPr>
        <xdr:cNvSpPr txBox="1">
          <a:spLocks noChangeArrowheads="1"/>
        </xdr:cNvSpPr>
      </xdr:nvSpPr>
      <xdr:spPr bwMode="auto">
        <a:xfrm>
          <a:off x="13926671"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687" name="Text Box 18">
          <a:extLst>
            <a:ext uri="{FF2B5EF4-FFF2-40B4-BE49-F238E27FC236}">
              <a16:creationId xmlns="" xmlns:a16="http://schemas.microsoft.com/office/drawing/2014/main" id="{00000000-0008-0000-0100-0000AF020000}"/>
            </a:ext>
          </a:extLst>
        </xdr:cNvPr>
        <xdr:cNvSpPr txBox="1">
          <a:spLocks noChangeArrowheads="1"/>
        </xdr:cNvSpPr>
      </xdr:nvSpPr>
      <xdr:spPr bwMode="auto">
        <a:xfrm>
          <a:off x="13926671"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688" name="Text Box 22">
          <a:extLst>
            <a:ext uri="{FF2B5EF4-FFF2-40B4-BE49-F238E27FC236}">
              <a16:creationId xmlns="" xmlns:a16="http://schemas.microsoft.com/office/drawing/2014/main" id="{00000000-0008-0000-0100-0000B0020000}"/>
            </a:ext>
          </a:extLst>
        </xdr:cNvPr>
        <xdr:cNvSpPr txBox="1">
          <a:spLocks noChangeArrowheads="1"/>
        </xdr:cNvSpPr>
      </xdr:nvSpPr>
      <xdr:spPr bwMode="auto">
        <a:xfrm>
          <a:off x="13926671"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689" name="Text Box 18">
          <a:extLst>
            <a:ext uri="{FF2B5EF4-FFF2-40B4-BE49-F238E27FC236}">
              <a16:creationId xmlns="" xmlns:a16="http://schemas.microsoft.com/office/drawing/2014/main" id="{00000000-0008-0000-0100-0000B1020000}"/>
            </a:ext>
          </a:extLst>
        </xdr:cNvPr>
        <xdr:cNvSpPr txBox="1">
          <a:spLocks noChangeArrowheads="1"/>
        </xdr:cNvSpPr>
      </xdr:nvSpPr>
      <xdr:spPr bwMode="auto">
        <a:xfrm>
          <a:off x="13926671"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21</xdr:col>
      <xdr:colOff>238125</xdr:colOff>
      <xdr:row>66</xdr:row>
      <xdr:rowOff>7868</xdr:rowOff>
    </xdr:to>
    <xdr:sp macro="" textlink="">
      <xdr:nvSpPr>
        <xdr:cNvPr id="690" name="Text Box 22">
          <a:extLst>
            <a:ext uri="{FF2B5EF4-FFF2-40B4-BE49-F238E27FC236}">
              <a16:creationId xmlns="" xmlns:a16="http://schemas.microsoft.com/office/drawing/2014/main" id="{00000000-0008-0000-0100-0000B2020000}"/>
            </a:ext>
          </a:extLst>
        </xdr:cNvPr>
        <xdr:cNvSpPr txBox="1">
          <a:spLocks noChangeArrowheads="1"/>
        </xdr:cNvSpPr>
      </xdr:nvSpPr>
      <xdr:spPr bwMode="auto">
        <a:xfrm>
          <a:off x="15192935"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21</xdr:col>
      <xdr:colOff>238125</xdr:colOff>
      <xdr:row>66</xdr:row>
      <xdr:rowOff>7868</xdr:rowOff>
    </xdr:to>
    <xdr:sp macro="" textlink="">
      <xdr:nvSpPr>
        <xdr:cNvPr id="691" name="Text Box 18">
          <a:extLst>
            <a:ext uri="{FF2B5EF4-FFF2-40B4-BE49-F238E27FC236}">
              <a16:creationId xmlns="" xmlns:a16="http://schemas.microsoft.com/office/drawing/2014/main" id="{00000000-0008-0000-0100-0000B3020000}"/>
            </a:ext>
          </a:extLst>
        </xdr:cNvPr>
        <xdr:cNvSpPr txBox="1">
          <a:spLocks noChangeArrowheads="1"/>
        </xdr:cNvSpPr>
      </xdr:nvSpPr>
      <xdr:spPr bwMode="auto">
        <a:xfrm>
          <a:off x="15192935"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21</xdr:col>
      <xdr:colOff>238125</xdr:colOff>
      <xdr:row>66</xdr:row>
      <xdr:rowOff>7868</xdr:rowOff>
    </xdr:to>
    <xdr:sp macro="" textlink="">
      <xdr:nvSpPr>
        <xdr:cNvPr id="692" name="Text Box 22">
          <a:extLst>
            <a:ext uri="{FF2B5EF4-FFF2-40B4-BE49-F238E27FC236}">
              <a16:creationId xmlns="" xmlns:a16="http://schemas.microsoft.com/office/drawing/2014/main" id="{00000000-0008-0000-0100-0000B4020000}"/>
            </a:ext>
          </a:extLst>
        </xdr:cNvPr>
        <xdr:cNvSpPr txBox="1">
          <a:spLocks noChangeArrowheads="1"/>
        </xdr:cNvSpPr>
      </xdr:nvSpPr>
      <xdr:spPr bwMode="auto">
        <a:xfrm>
          <a:off x="15192935"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21</xdr:col>
      <xdr:colOff>238125</xdr:colOff>
      <xdr:row>66</xdr:row>
      <xdr:rowOff>7868</xdr:rowOff>
    </xdr:to>
    <xdr:sp macro="" textlink="">
      <xdr:nvSpPr>
        <xdr:cNvPr id="693" name="Text Box 18">
          <a:extLst>
            <a:ext uri="{FF2B5EF4-FFF2-40B4-BE49-F238E27FC236}">
              <a16:creationId xmlns="" xmlns:a16="http://schemas.microsoft.com/office/drawing/2014/main" id="{00000000-0008-0000-0100-0000B5020000}"/>
            </a:ext>
          </a:extLst>
        </xdr:cNvPr>
        <xdr:cNvSpPr txBox="1">
          <a:spLocks noChangeArrowheads="1"/>
        </xdr:cNvSpPr>
      </xdr:nvSpPr>
      <xdr:spPr bwMode="auto">
        <a:xfrm>
          <a:off x="15192935"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21</xdr:col>
      <xdr:colOff>238125</xdr:colOff>
      <xdr:row>66</xdr:row>
      <xdr:rowOff>7868</xdr:rowOff>
    </xdr:to>
    <xdr:sp macro="" textlink="">
      <xdr:nvSpPr>
        <xdr:cNvPr id="694" name="Text Box 22">
          <a:extLst>
            <a:ext uri="{FF2B5EF4-FFF2-40B4-BE49-F238E27FC236}">
              <a16:creationId xmlns="" xmlns:a16="http://schemas.microsoft.com/office/drawing/2014/main" id="{00000000-0008-0000-0100-0000B6020000}"/>
            </a:ext>
          </a:extLst>
        </xdr:cNvPr>
        <xdr:cNvSpPr txBox="1">
          <a:spLocks noChangeArrowheads="1"/>
        </xdr:cNvSpPr>
      </xdr:nvSpPr>
      <xdr:spPr bwMode="auto">
        <a:xfrm>
          <a:off x="15192935"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21</xdr:col>
      <xdr:colOff>238125</xdr:colOff>
      <xdr:row>66</xdr:row>
      <xdr:rowOff>7868</xdr:rowOff>
    </xdr:to>
    <xdr:sp macro="" textlink="">
      <xdr:nvSpPr>
        <xdr:cNvPr id="695" name="Text Box 18">
          <a:extLst>
            <a:ext uri="{FF2B5EF4-FFF2-40B4-BE49-F238E27FC236}">
              <a16:creationId xmlns="" xmlns:a16="http://schemas.microsoft.com/office/drawing/2014/main" id="{00000000-0008-0000-0100-0000B7020000}"/>
            </a:ext>
          </a:extLst>
        </xdr:cNvPr>
        <xdr:cNvSpPr txBox="1">
          <a:spLocks noChangeArrowheads="1"/>
        </xdr:cNvSpPr>
      </xdr:nvSpPr>
      <xdr:spPr bwMode="auto">
        <a:xfrm>
          <a:off x="15192935"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21</xdr:col>
      <xdr:colOff>238125</xdr:colOff>
      <xdr:row>66</xdr:row>
      <xdr:rowOff>7868</xdr:rowOff>
    </xdr:to>
    <xdr:sp macro="" textlink="">
      <xdr:nvSpPr>
        <xdr:cNvPr id="696" name="Text Box 22">
          <a:extLst>
            <a:ext uri="{FF2B5EF4-FFF2-40B4-BE49-F238E27FC236}">
              <a16:creationId xmlns="" xmlns:a16="http://schemas.microsoft.com/office/drawing/2014/main" id="{00000000-0008-0000-0100-0000B8020000}"/>
            </a:ext>
          </a:extLst>
        </xdr:cNvPr>
        <xdr:cNvSpPr txBox="1">
          <a:spLocks noChangeArrowheads="1"/>
        </xdr:cNvSpPr>
      </xdr:nvSpPr>
      <xdr:spPr bwMode="auto">
        <a:xfrm>
          <a:off x="15192935"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21</xdr:col>
      <xdr:colOff>238125</xdr:colOff>
      <xdr:row>66</xdr:row>
      <xdr:rowOff>7868</xdr:rowOff>
    </xdr:to>
    <xdr:sp macro="" textlink="">
      <xdr:nvSpPr>
        <xdr:cNvPr id="697" name="Text Box 18">
          <a:extLst>
            <a:ext uri="{FF2B5EF4-FFF2-40B4-BE49-F238E27FC236}">
              <a16:creationId xmlns="" xmlns:a16="http://schemas.microsoft.com/office/drawing/2014/main" id="{00000000-0008-0000-0100-0000B9020000}"/>
            </a:ext>
          </a:extLst>
        </xdr:cNvPr>
        <xdr:cNvSpPr txBox="1">
          <a:spLocks noChangeArrowheads="1"/>
        </xdr:cNvSpPr>
      </xdr:nvSpPr>
      <xdr:spPr bwMode="auto">
        <a:xfrm>
          <a:off x="15192935"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22</xdr:col>
      <xdr:colOff>76200</xdr:colOff>
      <xdr:row>66</xdr:row>
      <xdr:rowOff>7868</xdr:rowOff>
    </xdr:from>
    <xdr:to>
      <xdr:col>23</xdr:col>
      <xdr:colOff>238125</xdr:colOff>
      <xdr:row>66</xdr:row>
      <xdr:rowOff>7868</xdr:rowOff>
    </xdr:to>
    <xdr:sp macro="" textlink="">
      <xdr:nvSpPr>
        <xdr:cNvPr id="698" name="Text Box 22">
          <a:extLst>
            <a:ext uri="{FF2B5EF4-FFF2-40B4-BE49-F238E27FC236}">
              <a16:creationId xmlns="" xmlns:a16="http://schemas.microsoft.com/office/drawing/2014/main" id="{00000000-0008-0000-0100-0000BA020000}"/>
            </a:ext>
          </a:extLst>
        </xdr:cNvPr>
        <xdr:cNvSpPr txBox="1">
          <a:spLocks noChangeArrowheads="1"/>
        </xdr:cNvSpPr>
      </xdr:nvSpPr>
      <xdr:spPr bwMode="auto">
        <a:xfrm>
          <a:off x="17254818"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22</xdr:col>
      <xdr:colOff>76200</xdr:colOff>
      <xdr:row>66</xdr:row>
      <xdr:rowOff>7868</xdr:rowOff>
    </xdr:from>
    <xdr:to>
      <xdr:col>23</xdr:col>
      <xdr:colOff>238125</xdr:colOff>
      <xdr:row>66</xdr:row>
      <xdr:rowOff>7868</xdr:rowOff>
    </xdr:to>
    <xdr:sp macro="" textlink="">
      <xdr:nvSpPr>
        <xdr:cNvPr id="699" name="Text Box 18">
          <a:extLst>
            <a:ext uri="{FF2B5EF4-FFF2-40B4-BE49-F238E27FC236}">
              <a16:creationId xmlns="" xmlns:a16="http://schemas.microsoft.com/office/drawing/2014/main" id="{00000000-0008-0000-0100-0000BB020000}"/>
            </a:ext>
          </a:extLst>
        </xdr:cNvPr>
        <xdr:cNvSpPr txBox="1">
          <a:spLocks noChangeArrowheads="1"/>
        </xdr:cNvSpPr>
      </xdr:nvSpPr>
      <xdr:spPr bwMode="auto">
        <a:xfrm>
          <a:off x="17254818"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22</xdr:col>
      <xdr:colOff>76200</xdr:colOff>
      <xdr:row>66</xdr:row>
      <xdr:rowOff>7868</xdr:rowOff>
    </xdr:from>
    <xdr:to>
      <xdr:col>23</xdr:col>
      <xdr:colOff>238125</xdr:colOff>
      <xdr:row>66</xdr:row>
      <xdr:rowOff>7868</xdr:rowOff>
    </xdr:to>
    <xdr:sp macro="" textlink="">
      <xdr:nvSpPr>
        <xdr:cNvPr id="700" name="Text Box 22">
          <a:extLst>
            <a:ext uri="{FF2B5EF4-FFF2-40B4-BE49-F238E27FC236}">
              <a16:creationId xmlns="" xmlns:a16="http://schemas.microsoft.com/office/drawing/2014/main" id="{00000000-0008-0000-0100-0000BC020000}"/>
            </a:ext>
          </a:extLst>
        </xdr:cNvPr>
        <xdr:cNvSpPr txBox="1">
          <a:spLocks noChangeArrowheads="1"/>
        </xdr:cNvSpPr>
      </xdr:nvSpPr>
      <xdr:spPr bwMode="auto">
        <a:xfrm>
          <a:off x="17254818"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22</xdr:col>
      <xdr:colOff>76200</xdr:colOff>
      <xdr:row>66</xdr:row>
      <xdr:rowOff>7868</xdr:rowOff>
    </xdr:from>
    <xdr:to>
      <xdr:col>23</xdr:col>
      <xdr:colOff>238125</xdr:colOff>
      <xdr:row>66</xdr:row>
      <xdr:rowOff>7868</xdr:rowOff>
    </xdr:to>
    <xdr:sp macro="" textlink="">
      <xdr:nvSpPr>
        <xdr:cNvPr id="701" name="Text Box 18">
          <a:extLst>
            <a:ext uri="{FF2B5EF4-FFF2-40B4-BE49-F238E27FC236}">
              <a16:creationId xmlns="" xmlns:a16="http://schemas.microsoft.com/office/drawing/2014/main" id="{00000000-0008-0000-0100-0000BD020000}"/>
            </a:ext>
          </a:extLst>
        </xdr:cNvPr>
        <xdr:cNvSpPr txBox="1">
          <a:spLocks noChangeArrowheads="1"/>
        </xdr:cNvSpPr>
      </xdr:nvSpPr>
      <xdr:spPr bwMode="auto">
        <a:xfrm>
          <a:off x="17254818"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22</xdr:col>
      <xdr:colOff>76200</xdr:colOff>
      <xdr:row>66</xdr:row>
      <xdr:rowOff>7868</xdr:rowOff>
    </xdr:from>
    <xdr:to>
      <xdr:col>23</xdr:col>
      <xdr:colOff>238125</xdr:colOff>
      <xdr:row>66</xdr:row>
      <xdr:rowOff>7868</xdr:rowOff>
    </xdr:to>
    <xdr:sp macro="" textlink="">
      <xdr:nvSpPr>
        <xdr:cNvPr id="702" name="Text Box 22">
          <a:extLst>
            <a:ext uri="{FF2B5EF4-FFF2-40B4-BE49-F238E27FC236}">
              <a16:creationId xmlns="" xmlns:a16="http://schemas.microsoft.com/office/drawing/2014/main" id="{00000000-0008-0000-0100-0000BE020000}"/>
            </a:ext>
          </a:extLst>
        </xdr:cNvPr>
        <xdr:cNvSpPr txBox="1">
          <a:spLocks noChangeArrowheads="1"/>
        </xdr:cNvSpPr>
      </xdr:nvSpPr>
      <xdr:spPr bwMode="auto">
        <a:xfrm>
          <a:off x="17254818"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22</xdr:col>
      <xdr:colOff>76200</xdr:colOff>
      <xdr:row>66</xdr:row>
      <xdr:rowOff>7868</xdr:rowOff>
    </xdr:from>
    <xdr:to>
      <xdr:col>23</xdr:col>
      <xdr:colOff>238125</xdr:colOff>
      <xdr:row>66</xdr:row>
      <xdr:rowOff>7868</xdr:rowOff>
    </xdr:to>
    <xdr:sp macro="" textlink="">
      <xdr:nvSpPr>
        <xdr:cNvPr id="703" name="Text Box 18">
          <a:extLst>
            <a:ext uri="{FF2B5EF4-FFF2-40B4-BE49-F238E27FC236}">
              <a16:creationId xmlns="" xmlns:a16="http://schemas.microsoft.com/office/drawing/2014/main" id="{00000000-0008-0000-0100-0000BF020000}"/>
            </a:ext>
          </a:extLst>
        </xdr:cNvPr>
        <xdr:cNvSpPr txBox="1">
          <a:spLocks noChangeArrowheads="1"/>
        </xdr:cNvSpPr>
      </xdr:nvSpPr>
      <xdr:spPr bwMode="auto">
        <a:xfrm>
          <a:off x="17254818"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22</xdr:col>
      <xdr:colOff>76200</xdr:colOff>
      <xdr:row>66</xdr:row>
      <xdr:rowOff>7868</xdr:rowOff>
    </xdr:from>
    <xdr:to>
      <xdr:col>23</xdr:col>
      <xdr:colOff>238125</xdr:colOff>
      <xdr:row>66</xdr:row>
      <xdr:rowOff>7868</xdr:rowOff>
    </xdr:to>
    <xdr:sp macro="" textlink="">
      <xdr:nvSpPr>
        <xdr:cNvPr id="704" name="Text Box 22">
          <a:extLst>
            <a:ext uri="{FF2B5EF4-FFF2-40B4-BE49-F238E27FC236}">
              <a16:creationId xmlns="" xmlns:a16="http://schemas.microsoft.com/office/drawing/2014/main" id="{00000000-0008-0000-0100-0000C0020000}"/>
            </a:ext>
          </a:extLst>
        </xdr:cNvPr>
        <xdr:cNvSpPr txBox="1">
          <a:spLocks noChangeArrowheads="1"/>
        </xdr:cNvSpPr>
      </xdr:nvSpPr>
      <xdr:spPr bwMode="auto">
        <a:xfrm>
          <a:off x="17254818"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22</xdr:col>
      <xdr:colOff>76200</xdr:colOff>
      <xdr:row>66</xdr:row>
      <xdr:rowOff>7868</xdr:rowOff>
    </xdr:from>
    <xdr:to>
      <xdr:col>23</xdr:col>
      <xdr:colOff>238125</xdr:colOff>
      <xdr:row>66</xdr:row>
      <xdr:rowOff>7868</xdr:rowOff>
    </xdr:to>
    <xdr:sp macro="" textlink="">
      <xdr:nvSpPr>
        <xdr:cNvPr id="705" name="Text Box 18">
          <a:extLst>
            <a:ext uri="{FF2B5EF4-FFF2-40B4-BE49-F238E27FC236}">
              <a16:creationId xmlns="" xmlns:a16="http://schemas.microsoft.com/office/drawing/2014/main" id="{00000000-0008-0000-0100-0000C1020000}"/>
            </a:ext>
          </a:extLst>
        </xdr:cNvPr>
        <xdr:cNvSpPr txBox="1">
          <a:spLocks noChangeArrowheads="1"/>
        </xdr:cNvSpPr>
      </xdr:nvSpPr>
      <xdr:spPr bwMode="auto">
        <a:xfrm>
          <a:off x="17254818"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21</xdr:col>
      <xdr:colOff>238125</xdr:colOff>
      <xdr:row>67</xdr:row>
      <xdr:rowOff>7868</xdr:rowOff>
    </xdr:to>
    <xdr:sp macro="" textlink="">
      <xdr:nvSpPr>
        <xdr:cNvPr id="706" name="Text Box 22">
          <a:extLst>
            <a:ext uri="{FF2B5EF4-FFF2-40B4-BE49-F238E27FC236}">
              <a16:creationId xmlns="" xmlns:a16="http://schemas.microsoft.com/office/drawing/2014/main" id="{00000000-0008-0000-0100-0000C2020000}"/>
            </a:ext>
          </a:extLst>
        </xdr:cNvPr>
        <xdr:cNvSpPr txBox="1">
          <a:spLocks noChangeArrowheads="1"/>
        </xdr:cNvSpPr>
      </xdr:nvSpPr>
      <xdr:spPr bwMode="auto">
        <a:xfrm>
          <a:off x="15192935"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21</xdr:col>
      <xdr:colOff>238125</xdr:colOff>
      <xdr:row>67</xdr:row>
      <xdr:rowOff>7868</xdr:rowOff>
    </xdr:to>
    <xdr:sp macro="" textlink="">
      <xdr:nvSpPr>
        <xdr:cNvPr id="707" name="Text Box 18">
          <a:extLst>
            <a:ext uri="{FF2B5EF4-FFF2-40B4-BE49-F238E27FC236}">
              <a16:creationId xmlns="" xmlns:a16="http://schemas.microsoft.com/office/drawing/2014/main" id="{00000000-0008-0000-0100-0000C3020000}"/>
            </a:ext>
          </a:extLst>
        </xdr:cNvPr>
        <xdr:cNvSpPr txBox="1">
          <a:spLocks noChangeArrowheads="1"/>
        </xdr:cNvSpPr>
      </xdr:nvSpPr>
      <xdr:spPr bwMode="auto">
        <a:xfrm>
          <a:off x="15192935"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21</xdr:col>
      <xdr:colOff>238125</xdr:colOff>
      <xdr:row>67</xdr:row>
      <xdr:rowOff>7868</xdr:rowOff>
    </xdr:to>
    <xdr:sp macro="" textlink="">
      <xdr:nvSpPr>
        <xdr:cNvPr id="708" name="Text Box 22">
          <a:extLst>
            <a:ext uri="{FF2B5EF4-FFF2-40B4-BE49-F238E27FC236}">
              <a16:creationId xmlns="" xmlns:a16="http://schemas.microsoft.com/office/drawing/2014/main" id="{00000000-0008-0000-0100-0000C4020000}"/>
            </a:ext>
          </a:extLst>
        </xdr:cNvPr>
        <xdr:cNvSpPr txBox="1">
          <a:spLocks noChangeArrowheads="1"/>
        </xdr:cNvSpPr>
      </xdr:nvSpPr>
      <xdr:spPr bwMode="auto">
        <a:xfrm>
          <a:off x="15192935"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21</xdr:col>
      <xdr:colOff>238125</xdr:colOff>
      <xdr:row>67</xdr:row>
      <xdr:rowOff>7868</xdr:rowOff>
    </xdr:to>
    <xdr:sp macro="" textlink="">
      <xdr:nvSpPr>
        <xdr:cNvPr id="709" name="Text Box 18">
          <a:extLst>
            <a:ext uri="{FF2B5EF4-FFF2-40B4-BE49-F238E27FC236}">
              <a16:creationId xmlns="" xmlns:a16="http://schemas.microsoft.com/office/drawing/2014/main" id="{00000000-0008-0000-0100-0000C5020000}"/>
            </a:ext>
          </a:extLst>
        </xdr:cNvPr>
        <xdr:cNvSpPr txBox="1">
          <a:spLocks noChangeArrowheads="1"/>
        </xdr:cNvSpPr>
      </xdr:nvSpPr>
      <xdr:spPr bwMode="auto">
        <a:xfrm>
          <a:off x="15192935"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21</xdr:col>
      <xdr:colOff>238125</xdr:colOff>
      <xdr:row>67</xdr:row>
      <xdr:rowOff>7868</xdr:rowOff>
    </xdr:to>
    <xdr:sp macro="" textlink="">
      <xdr:nvSpPr>
        <xdr:cNvPr id="710" name="Text Box 22">
          <a:extLst>
            <a:ext uri="{FF2B5EF4-FFF2-40B4-BE49-F238E27FC236}">
              <a16:creationId xmlns="" xmlns:a16="http://schemas.microsoft.com/office/drawing/2014/main" id="{00000000-0008-0000-0100-0000C6020000}"/>
            </a:ext>
          </a:extLst>
        </xdr:cNvPr>
        <xdr:cNvSpPr txBox="1">
          <a:spLocks noChangeArrowheads="1"/>
        </xdr:cNvSpPr>
      </xdr:nvSpPr>
      <xdr:spPr bwMode="auto">
        <a:xfrm>
          <a:off x="15192935"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21</xdr:col>
      <xdr:colOff>238125</xdr:colOff>
      <xdr:row>67</xdr:row>
      <xdr:rowOff>7868</xdr:rowOff>
    </xdr:to>
    <xdr:sp macro="" textlink="">
      <xdr:nvSpPr>
        <xdr:cNvPr id="711" name="Text Box 18">
          <a:extLst>
            <a:ext uri="{FF2B5EF4-FFF2-40B4-BE49-F238E27FC236}">
              <a16:creationId xmlns="" xmlns:a16="http://schemas.microsoft.com/office/drawing/2014/main" id="{00000000-0008-0000-0100-0000C7020000}"/>
            </a:ext>
          </a:extLst>
        </xdr:cNvPr>
        <xdr:cNvSpPr txBox="1">
          <a:spLocks noChangeArrowheads="1"/>
        </xdr:cNvSpPr>
      </xdr:nvSpPr>
      <xdr:spPr bwMode="auto">
        <a:xfrm>
          <a:off x="15192935"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21</xdr:col>
      <xdr:colOff>238125</xdr:colOff>
      <xdr:row>67</xdr:row>
      <xdr:rowOff>7868</xdr:rowOff>
    </xdr:to>
    <xdr:sp macro="" textlink="">
      <xdr:nvSpPr>
        <xdr:cNvPr id="712" name="Text Box 22">
          <a:extLst>
            <a:ext uri="{FF2B5EF4-FFF2-40B4-BE49-F238E27FC236}">
              <a16:creationId xmlns="" xmlns:a16="http://schemas.microsoft.com/office/drawing/2014/main" id="{00000000-0008-0000-0100-0000C8020000}"/>
            </a:ext>
          </a:extLst>
        </xdr:cNvPr>
        <xdr:cNvSpPr txBox="1">
          <a:spLocks noChangeArrowheads="1"/>
        </xdr:cNvSpPr>
      </xdr:nvSpPr>
      <xdr:spPr bwMode="auto">
        <a:xfrm>
          <a:off x="15192935"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21</xdr:col>
      <xdr:colOff>238125</xdr:colOff>
      <xdr:row>67</xdr:row>
      <xdr:rowOff>7868</xdr:rowOff>
    </xdr:to>
    <xdr:sp macro="" textlink="">
      <xdr:nvSpPr>
        <xdr:cNvPr id="713" name="Text Box 18">
          <a:extLst>
            <a:ext uri="{FF2B5EF4-FFF2-40B4-BE49-F238E27FC236}">
              <a16:creationId xmlns="" xmlns:a16="http://schemas.microsoft.com/office/drawing/2014/main" id="{00000000-0008-0000-0100-0000C9020000}"/>
            </a:ext>
          </a:extLst>
        </xdr:cNvPr>
        <xdr:cNvSpPr txBox="1">
          <a:spLocks noChangeArrowheads="1"/>
        </xdr:cNvSpPr>
      </xdr:nvSpPr>
      <xdr:spPr bwMode="auto">
        <a:xfrm>
          <a:off x="15192935"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66</xdr:row>
      <xdr:rowOff>7868</xdr:rowOff>
    </xdr:from>
    <xdr:to>
      <xdr:col>25</xdr:col>
      <xdr:colOff>238125</xdr:colOff>
      <xdr:row>66</xdr:row>
      <xdr:rowOff>7868</xdr:rowOff>
    </xdr:to>
    <xdr:sp macro="" textlink="">
      <xdr:nvSpPr>
        <xdr:cNvPr id="714" name="Text Box 22">
          <a:extLst>
            <a:ext uri="{FF2B5EF4-FFF2-40B4-BE49-F238E27FC236}">
              <a16:creationId xmlns="" xmlns:a16="http://schemas.microsoft.com/office/drawing/2014/main" id="{00000000-0008-0000-0100-0000CA020000}"/>
            </a:ext>
          </a:extLst>
        </xdr:cNvPr>
        <xdr:cNvSpPr txBox="1">
          <a:spLocks noChangeArrowheads="1"/>
        </xdr:cNvSpPr>
      </xdr:nvSpPr>
      <xdr:spPr bwMode="auto">
        <a:xfrm>
          <a:off x="19316700"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66</xdr:row>
      <xdr:rowOff>7868</xdr:rowOff>
    </xdr:from>
    <xdr:to>
      <xdr:col>25</xdr:col>
      <xdr:colOff>238125</xdr:colOff>
      <xdr:row>66</xdr:row>
      <xdr:rowOff>7868</xdr:rowOff>
    </xdr:to>
    <xdr:sp macro="" textlink="">
      <xdr:nvSpPr>
        <xdr:cNvPr id="715" name="Text Box 18">
          <a:extLst>
            <a:ext uri="{FF2B5EF4-FFF2-40B4-BE49-F238E27FC236}">
              <a16:creationId xmlns="" xmlns:a16="http://schemas.microsoft.com/office/drawing/2014/main" id="{00000000-0008-0000-0100-0000CB020000}"/>
            </a:ext>
          </a:extLst>
        </xdr:cNvPr>
        <xdr:cNvSpPr txBox="1">
          <a:spLocks noChangeArrowheads="1"/>
        </xdr:cNvSpPr>
      </xdr:nvSpPr>
      <xdr:spPr bwMode="auto">
        <a:xfrm>
          <a:off x="19316700"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66</xdr:row>
      <xdr:rowOff>7868</xdr:rowOff>
    </xdr:from>
    <xdr:to>
      <xdr:col>25</xdr:col>
      <xdr:colOff>238125</xdr:colOff>
      <xdr:row>66</xdr:row>
      <xdr:rowOff>7868</xdr:rowOff>
    </xdr:to>
    <xdr:sp macro="" textlink="">
      <xdr:nvSpPr>
        <xdr:cNvPr id="716" name="Text Box 22">
          <a:extLst>
            <a:ext uri="{FF2B5EF4-FFF2-40B4-BE49-F238E27FC236}">
              <a16:creationId xmlns="" xmlns:a16="http://schemas.microsoft.com/office/drawing/2014/main" id="{00000000-0008-0000-0100-0000CC020000}"/>
            </a:ext>
          </a:extLst>
        </xdr:cNvPr>
        <xdr:cNvSpPr txBox="1">
          <a:spLocks noChangeArrowheads="1"/>
        </xdr:cNvSpPr>
      </xdr:nvSpPr>
      <xdr:spPr bwMode="auto">
        <a:xfrm>
          <a:off x="19316700"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66</xdr:row>
      <xdr:rowOff>7868</xdr:rowOff>
    </xdr:from>
    <xdr:to>
      <xdr:col>25</xdr:col>
      <xdr:colOff>238125</xdr:colOff>
      <xdr:row>66</xdr:row>
      <xdr:rowOff>7868</xdr:rowOff>
    </xdr:to>
    <xdr:sp macro="" textlink="">
      <xdr:nvSpPr>
        <xdr:cNvPr id="717" name="Text Box 18">
          <a:extLst>
            <a:ext uri="{FF2B5EF4-FFF2-40B4-BE49-F238E27FC236}">
              <a16:creationId xmlns="" xmlns:a16="http://schemas.microsoft.com/office/drawing/2014/main" id="{00000000-0008-0000-0100-0000CD020000}"/>
            </a:ext>
          </a:extLst>
        </xdr:cNvPr>
        <xdr:cNvSpPr txBox="1">
          <a:spLocks noChangeArrowheads="1"/>
        </xdr:cNvSpPr>
      </xdr:nvSpPr>
      <xdr:spPr bwMode="auto">
        <a:xfrm>
          <a:off x="19316700"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66</xdr:row>
      <xdr:rowOff>7868</xdr:rowOff>
    </xdr:from>
    <xdr:to>
      <xdr:col>25</xdr:col>
      <xdr:colOff>238125</xdr:colOff>
      <xdr:row>66</xdr:row>
      <xdr:rowOff>7868</xdr:rowOff>
    </xdr:to>
    <xdr:sp macro="" textlink="">
      <xdr:nvSpPr>
        <xdr:cNvPr id="718" name="Text Box 22">
          <a:extLst>
            <a:ext uri="{FF2B5EF4-FFF2-40B4-BE49-F238E27FC236}">
              <a16:creationId xmlns="" xmlns:a16="http://schemas.microsoft.com/office/drawing/2014/main" id="{00000000-0008-0000-0100-0000CE020000}"/>
            </a:ext>
          </a:extLst>
        </xdr:cNvPr>
        <xdr:cNvSpPr txBox="1">
          <a:spLocks noChangeArrowheads="1"/>
        </xdr:cNvSpPr>
      </xdr:nvSpPr>
      <xdr:spPr bwMode="auto">
        <a:xfrm>
          <a:off x="19316700"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66</xdr:row>
      <xdr:rowOff>7868</xdr:rowOff>
    </xdr:from>
    <xdr:to>
      <xdr:col>25</xdr:col>
      <xdr:colOff>238125</xdr:colOff>
      <xdr:row>66</xdr:row>
      <xdr:rowOff>7868</xdr:rowOff>
    </xdr:to>
    <xdr:sp macro="" textlink="">
      <xdr:nvSpPr>
        <xdr:cNvPr id="719" name="Text Box 18">
          <a:extLst>
            <a:ext uri="{FF2B5EF4-FFF2-40B4-BE49-F238E27FC236}">
              <a16:creationId xmlns="" xmlns:a16="http://schemas.microsoft.com/office/drawing/2014/main" id="{00000000-0008-0000-0100-0000CF020000}"/>
            </a:ext>
          </a:extLst>
        </xdr:cNvPr>
        <xdr:cNvSpPr txBox="1">
          <a:spLocks noChangeArrowheads="1"/>
        </xdr:cNvSpPr>
      </xdr:nvSpPr>
      <xdr:spPr bwMode="auto">
        <a:xfrm>
          <a:off x="19316700"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66</xdr:row>
      <xdr:rowOff>7868</xdr:rowOff>
    </xdr:from>
    <xdr:to>
      <xdr:col>25</xdr:col>
      <xdr:colOff>238125</xdr:colOff>
      <xdr:row>66</xdr:row>
      <xdr:rowOff>7868</xdr:rowOff>
    </xdr:to>
    <xdr:sp macro="" textlink="">
      <xdr:nvSpPr>
        <xdr:cNvPr id="720" name="Text Box 22">
          <a:extLst>
            <a:ext uri="{FF2B5EF4-FFF2-40B4-BE49-F238E27FC236}">
              <a16:creationId xmlns="" xmlns:a16="http://schemas.microsoft.com/office/drawing/2014/main" id="{00000000-0008-0000-0100-0000D0020000}"/>
            </a:ext>
          </a:extLst>
        </xdr:cNvPr>
        <xdr:cNvSpPr txBox="1">
          <a:spLocks noChangeArrowheads="1"/>
        </xdr:cNvSpPr>
      </xdr:nvSpPr>
      <xdr:spPr bwMode="auto">
        <a:xfrm>
          <a:off x="19316700"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66</xdr:row>
      <xdr:rowOff>7868</xdr:rowOff>
    </xdr:from>
    <xdr:to>
      <xdr:col>25</xdr:col>
      <xdr:colOff>238125</xdr:colOff>
      <xdr:row>66</xdr:row>
      <xdr:rowOff>7868</xdr:rowOff>
    </xdr:to>
    <xdr:sp macro="" textlink="">
      <xdr:nvSpPr>
        <xdr:cNvPr id="721" name="Text Box 18">
          <a:extLst>
            <a:ext uri="{FF2B5EF4-FFF2-40B4-BE49-F238E27FC236}">
              <a16:creationId xmlns="" xmlns:a16="http://schemas.microsoft.com/office/drawing/2014/main" id="{00000000-0008-0000-0100-0000D1020000}"/>
            </a:ext>
          </a:extLst>
        </xdr:cNvPr>
        <xdr:cNvSpPr txBox="1">
          <a:spLocks noChangeArrowheads="1"/>
        </xdr:cNvSpPr>
      </xdr:nvSpPr>
      <xdr:spPr bwMode="auto">
        <a:xfrm>
          <a:off x="19316700"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26</xdr:col>
      <xdr:colOff>76200</xdr:colOff>
      <xdr:row>66</xdr:row>
      <xdr:rowOff>7868</xdr:rowOff>
    </xdr:from>
    <xdr:to>
      <xdr:col>27</xdr:col>
      <xdr:colOff>238125</xdr:colOff>
      <xdr:row>66</xdr:row>
      <xdr:rowOff>7868</xdr:rowOff>
    </xdr:to>
    <xdr:sp macro="" textlink="">
      <xdr:nvSpPr>
        <xdr:cNvPr id="722" name="Text Box 22">
          <a:extLst>
            <a:ext uri="{FF2B5EF4-FFF2-40B4-BE49-F238E27FC236}">
              <a16:creationId xmlns="" xmlns:a16="http://schemas.microsoft.com/office/drawing/2014/main" id="{00000000-0008-0000-0100-0000D2020000}"/>
            </a:ext>
          </a:extLst>
        </xdr:cNvPr>
        <xdr:cNvSpPr txBox="1">
          <a:spLocks noChangeArrowheads="1"/>
        </xdr:cNvSpPr>
      </xdr:nvSpPr>
      <xdr:spPr bwMode="auto">
        <a:xfrm>
          <a:off x="21378582"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26</xdr:col>
      <xdr:colOff>76200</xdr:colOff>
      <xdr:row>66</xdr:row>
      <xdr:rowOff>7868</xdr:rowOff>
    </xdr:from>
    <xdr:to>
      <xdr:col>27</xdr:col>
      <xdr:colOff>238125</xdr:colOff>
      <xdr:row>66</xdr:row>
      <xdr:rowOff>7868</xdr:rowOff>
    </xdr:to>
    <xdr:sp macro="" textlink="">
      <xdr:nvSpPr>
        <xdr:cNvPr id="723" name="Text Box 18">
          <a:extLst>
            <a:ext uri="{FF2B5EF4-FFF2-40B4-BE49-F238E27FC236}">
              <a16:creationId xmlns="" xmlns:a16="http://schemas.microsoft.com/office/drawing/2014/main" id="{00000000-0008-0000-0100-0000D3020000}"/>
            </a:ext>
          </a:extLst>
        </xdr:cNvPr>
        <xdr:cNvSpPr txBox="1">
          <a:spLocks noChangeArrowheads="1"/>
        </xdr:cNvSpPr>
      </xdr:nvSpPr>
      <xdr:spPr bwMode="auto">
        <a:xfrm>
          <a:off x="21378582"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26</xdr:col>
      <xdr:colOff>76200</xdr:colOff>
      <xdr:row>66</xdr:row>
      <xdr:rowOff>7868</xdr:rowOff>
    </xdr:from>
    <xdr:to>
      <xdr:col>27</xdr:col>
      <xdr:colOff>238125</xdr:colOff>
      <xdr:row>66</xdr:row>
      <xdr:rowOff>7868</xdr:rowOff>
    </xdr:to>
    <xdr:sp macro="" textlink="">
      <xdr:nvSpPr>
        <xdr:cNvPr id="724" name="Text Box 22">
          <a:extLst>
            <a:ext uri="{FF2B5EF4-FFF2-40B4-BE49-F238E27FC236}">
              <a16:creationId xmlns="" xmlns:a16="http://schemas.microsoft.com/office/drawing/2014/main" id="{00000000-0008-0000-0100-0000D4020000}"/>
            </a:ext>
          </a:extLst>
        </xdr:cNvPr>
        <xdr:cNvSpPr txBox="1">
          <a:spLocks noChangeArrowheads="1"/>
        </xdr:cNvSpPr>
      </xdr:nvSpPr>
      <xdr:spPr bwMode="auto">
        <a:xfrm>
          <a:off x="21378582"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26</xdr:col>
      <xdr:colOff>76200</xdr:colOff>
      <xdr:row>66</xdr:row>
      <xdr:rowOff>7868</xdr:rowOff>
    </xdr:from>
    <xdr:to>
      <xdr:col>27</xdr:col>
      <xdr:colOff>238125</xdr:colOff>
      <xdr:row>66</xdr:row>
      <xdr:rowOff>7868</xdr:rowOff>
    </xdr:to>
    <xdr:sp macro="" textlink="">
      <xdr:nvSpPr>
        <xdr:cNvPr id="725" name="Text Box 18">
          <a:extLst>
            <a:ext uri="{FF2B5EF4-FFF2-40B4-BE49-F238E27FC236}">
              <a16:creationId xmlns="" xmlns:a16="http://schemas.microsoft.com/office/drawing/2014/main" id="{00000000-0008-0000-0100-0000D5020000}"/>
            </a:ext>
          </a:extLst>
        </xdr:cNvPr>
        <xdr:cNvSpPr txBox="1">
          <a:spLocks noChangeArrowheads="1"/>
        </xdr:cNvSpPr>
      </xdr:nvSpPr>
      <xdr:spPr bwMode="auto">
        <a:xfrm>
          <a:off x="21378582"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26</xdr:col>
      <xdr:colOff>76200</xdr:colOff>
      <xdr:row>66</xdr:row>
      <xdr:rowOff>7868</xdr:rowOff>
    </xdr:from>
    <xdr:to>
      <xdr:col>27</xdr:col>
      <xdr:colOff>238125</xdr:colOff>
      <xdr:row>66</xdr:row>
      <xdr:rowOff>7868</xdr:rowOff>
    </xdr:to>
    <xdr:sp macro="" textlink="">
      <xdr:nvSpPr>
        <xdr:cNvPr id="726" name="Text Box 22">
          <a:extLst>
            <a:ext uri="{FF2B5EF4-FFF2-40B4-BE49-F238E27FC236}">
              <a16:creationId xmlns="" xmlns:a16="http://schemas.microsoft.com/office/drawing/2014/main" id="{00000000-0008-0000-0100-0000D6020000}"/>
            </a:ext>
          </a:extLst>
        </xdr:cNvPr>
        <xdr:cNvSpPr txBox="1">
          <a:spLocks noChangeArrowheads="1"/>
        </xdr:cNvSpPr>
      </xdr:nvSpPr>
      <xdr:spPr bwMode="auto">
        <a:xfrm>
          <a:off x="21378582"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26</xdr:col>
      <xdr:colOff>76200</xdr:colOff>
      <xdr:row>66</xdr:row>
      <xdr:rowOff>7868</xdr:rowOff>
    </xdr:from>
    <xdr:to>
      <xdr:col>27</xdr:col>
      <xdr:colOff>238125</xdr:colOff>
      <xdr:row>66</xdr:row>
      <xdr:rowOff>7868</xdr:rowOff>
    </xdr:to>
    <xdr:sp macro="" textlink="">
      <xdr:nvSpPr>
        <xdr:cNvPr id="727" name="Text Box 18">
          <a:extLst>
            <a:ext uri="{FF2B5EF4-FFF2-40B4-BE49-F238E27FC236}">
              <a16:creationId xmlns="" xmlns:a16="http://schemas.microsoft.com/office/drawing/2014/main" id="{00000000-0008-0000-0100-0000D7020000}"/>
            </a:ext>
          </a:extLst>
        </xdr:cNvPr>
        <xdr:cNvSpPr txBox="1">
          <a:spLocks noChangeArrowheads="1"/>
        </xdr:cNvSpPr>
      </xdr:nvSpPr>
      <xdr:spPr bwMode="auto">
        <a:xfrm>
          <a:off x="21378582"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26</xdr:col>
      <xdr:colOff>76200</xdr:colOff>
      <xdr:row>66</xdr:row>
      <xdr:rowOff>7868</xdr:rowOff>
    </xdr:from>
    <xdr:to>
      <xdr:col>27</xdr:col>
      <xdr:colOff>238125</xdr:colOff>
      <xdr:row>66</xdr:row>
      <xdr:rowOff>7868</xdr:rowOff>
    </xdr:to>
    <xdr:sp macro="" textlink="">
      <xdr:nvSpPr>
        <xdr:cNvPr id="728" name="Text Box 22">
          <a:extLst>
            <a:ext uri="{FF2B5EF4-FFF2-40B4-BE49-F238E27FC236}">
              <a16:creationId xmlns="" xmlns:a16="http://schemas.microsoft.com/office/drawing/2014/main" id="{00000000-0008-0000-0100-0000D8020000}"/>
            </a:ext>
          </a:extLst>
        </xdr:cNvPr>
        <xdr:cNvSpPr txBox="1">
          <a:spLocks noChangeArrowheads="1"/>
        </xdr:cNvSpPr>
      </xdr:nvSpPr>
      <xdr:spPr bwMode="auto">
        <a:xfrm>
          <a:off x="21378582"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26</xdr:col>
      <xdr:colOff>76200</xdr:colOff>
      <xdr:row>66</xdr:row>
      <xdr:rowOff>7868</xdr:rowOff>
    </xdr:from>
    <xdr:to>
      <xdr:col>27</xdr:col>
      <xdr:colOff>238125</xdr:colOff>
      <xdr:row>66</xdr:row>
      <xdr:rowOff>7868</xdr:rowOff>
    </xdr:to>
    <xdr:sp macro="" textlink="">
      <xdr:nvSpPr>
        <xdr:cNvPr id="729" name="Text Box 18">
          <a:extLst>
            <a:ext uri="{FF2B5EF4-FFF2-40B4-BE49-F238E27FC236}">
              <a16:creationId xmlns="" xmlns:a16="http://schemas.microsoft.com/office/drawing/2014/main" id="{00000000-0008-0000-0100-0000D9020000}"/>
            </a:ext>
          </a:extLst>
        </xdr:cNvPr>
        <xdr:cNvSpPr txBox="1">
          <a:spLocks noChangeArrowheads="1"/>
        </xdr:cNvSpPr>
      </xdr:nvSpPr>
      <xdr:spPr bwMode="auto">
        <a:xfrm>
          <a:off x="21378582"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67</xdr:row>
      <xdr:rowOff>7868</xdr:rowOff>
    </xdr:from>
    <xdr:to>
      <xdr:col>25</xdr:col>
      <xdr:colOff>238125</xdr:colOff>
      <xdr:row>67</xdr:row>
      <xdr:rowOff>7868</xdr:rowOff>
    </xdr:to>
    <xdr:sp macro="" textlink="">
      <xdr:nvSpPr>
        <xdr:cNvPr id="730" name="Text Box 22">
          <a:extLst>
            <a:ext uri="{FF2B5EF4-FFF2-40B4-BE49-F238E27FC236}">
              <a16:creationId xmlns="" xmlns:a16="http://schemas.microsoft.com/office/drawing/2014/main" id="{00000000-0008-0000-0100-0000DA020000}"/>
            </a:ext>
          </a:extLst>
        </xdr:cNvPr>
        <xdr:cNvSpPr txBox="1">
          <a:spLocks noChangeArrowheads="1"/>
        </xdr:cNvSpPr>
      </xdr:nvSpPr>
      <xdr:spPr bwMode="auto">
        <a:xfrm>
          <a:off x="19316700"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67</xdr:row>
      <xdr:rowOff>7868</xdr:rowOff>
    </xdr:from>
    <xdr:to>
      <xdr:col>25</xdr:col>
      <xdr:colOff>238125</xdr:colOff>
      <xdr:row>67</xdr:row>
      <xdr:rowOff>7868</xdr:rowOff>
    </xdr:to>
    <xdr:sp macro="" textlink="">
      <xdr:nvSpPr>
        <xdr:cNvPr id="731" name="Text Box 18">
          <a:extLst>
            <a:ext uri="{FF2B5EF4-FFF2-40B4-BE49-F238E27FC236}">
              <a16:creationId xmlns="" xmlns:a16="http://schemas.microsoft.com/office/drawing/2014/main" id="{00000000-0008-0000-0100-0000DB020000}"/>
            </a:ext>
          </a:extLst>
        </xdr:cNvPr>
        <xdr:cNvSpPr txBox="1">
          <a:spLocks noChangeArrowheads="1"/>
        </xdr:cNvSpPr>
      </xdr:nvSpPr>
      <xdr:spPr bwMode="auto">
        <a:xfrm>
          <a:off x="19316700"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67</xdr:row>
      <xdr:rowOff>7868</xdr:rowOff>
    </xdr:from>
    <xdr:to>
      <xdr:col>25</xdr:col>
      <xdr:colOff>238125</xdr:colOff>
      <xdr:row>67</xdr:row>
      <xdr:rowOff>7868</xdr:rowOff>
    </xdr:to>
    <xdr:sp macro="" textlink="">
      <xdr:nvSpPr>
        <xdr:cNvPr id="732" name="Text Box 22">
          <a:extLst>
            <a:ext uri="{FF2B5EF4-FFF2-40B4-BE49-F238E27FC236}">
              <a16:creationId xmlns="" xmlns:a16="http://schemas.microsoft.com/office/drawing/2014/main" id="{00000000-0008-0000-0100-0000DC020000}"/>
            </a:ext>
          </a:extLst>
        </xdr:cNvPr>
        <xdr:cNvSpPr txBox="1">
          <a:spLocks noChangeArrowheads="1"/>
        </xdr:cNvSpPr>
      </xdr:nvSpPr>
      <xdr:spPr bwMode="auto">
        <a:xfrm>
          <a:off x="19316700"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67</xdr:row>
      <xdr:rowOff>7868</xdr:rowOff>
    </xdr:from>
    <xdr:to>
      <xdr:col>25</xdr:col>
      <xdr:colOff>238125</xdr:colOff>
      <xdr:row>67</xdr:row>
      <xdr:rowOff>7868</xdr:rowOff>
    </xdr:to>
    <xdr:sp macro="" textlink="">
      <xdr:nvSpPr>
        <xdr:cNvPr id="733" name="Text Box 18">
          <a:extLst>
            <a:ext uri="{FF2B5EF4-FFF2-40B4-BE49-F238E27FC236}">
              <a16:creationId xmlns="" xmlns:a16="http://schemas.microsoft.com/office/drawing/2014/main" id="{00000000-0008-0000-0100-0000DD020000}"/>
            </a:ext>
          </a:extLst>
        </xdr:cNvPr>
        <xdr:cNvSpPr txBox="1">
          <a:spLocks noChangeArrowheads="1"/>
        </xdr:cNvSpPr>
      </xdr:nvSpPr>
      <xdr:spPr bwMode="auto">
        <a:xfrm>
          <a:off x="19316700"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67</xdr:row>
      <xdr:rowOff>7868</xdr:rowOff>
    </xdr:from>
    <xdr:to>
      <xdr:col>25</xdr:col>
      <xdr:colOff>238125</xdr:colOff>
      <xdr:row>67</xdr:row>
      <xdr:rowOff>7868</xdr:rowOff>
    </xdr:to>
    <xdr:sp macro="" textlink="">
      <xdr:nvSpPr>
        <xdr:cNvPr id="734" name="Text Box 22">
          <a:extLst>
            <a:ext uri="{FF2B5EF4-FFF2-40B4-BE49-F238E27FC236}">
              <a16:creationId xmlns="" xmlns:a16="http://schemas.microsoft.com/office/drawing/2014/main" id="{00000000-0008-0000-0100-0000DE020000}"/>
            </a:ext>
          </a:extLst>
        </xdr:cNvPr>
        <xdr:cNvSpPr txBox="1">
          <a:spLocks noChangeArrowheads="1"/>
        </xdr:cNvSpPr>
      </xdr:nvSpPr>
      <xdr:spPr bwMode="auto">
        <a:xfrm>
          <a:off x="19316700"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67</xdr:row>
      <xdr:rowOff>7868</xdr:rowOff>
    </xdr:from>
    <xdr:to>
      <xdr:col>25</xdr:col>
      <xdr:colOff>238125</xdr:colOff>
      <xdr:row>67</xdr:row>
      <xdr:rowOff>7868</xdr:rowOff>
    </xdr:to>
    <xdr:sp macro="" textlink="">
      <xdr:nvSpPr>
        <xdr:cNvPr id="735" name="Text Box 18">
          <a:extLst>
            <a:ext uri="{FF2B5EF4-FFF2-40B4-BE49-F238E27FC236}">
              <a16:creationId xmlns="" xmlns:a16="http://schemas.microsoft.com/office/drawing/2014/main" id="{00000000-0008-0000-0100-0000DF020000}"/>
            </a:ext>
          </a:extLst>
        </xdr:cNvPr>
        <xdr:cNvSpPr txBox="1">
          <a:spLocks noChangeArrowheads="1"/>
        </xdr:cNvSpPr>
      </xdr:nvSpPr>
      <xdr:spPr bwMode="auto">
        <a:xfrm>
          <a:off x="19316700"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67</xdr:row>
      <xdr:rowOff>7868</xdr:rowOff>
    </xdr:from>
    <xdr:to>
      <xdr:col>25</xdr:col>
      <xdr:colOff>238125</xdr:colOff>
      <xdr:row>67</xdr:row>
      <xdr:rowOff>7868</xdr:rowOff>
    </xdr:to>
    <xdr:sp macro="" textlink="">
      <xdr:nvSpPr>
        <xdr:cNvPr id="736" name="Text Box 22">
          <a:extLst>
            <a:ext uri="{FF2B5EF4-FFF2-40B4-BE49-F238E27FC236}">
              <a16:creationId xmlns="" xmlns:a16="http://schemas.microsoft.com/office/drawing/2014/main" id="{00000000-0008-0000-0100-0000E0020000}"/>
            </a:ext>
          </a:extLst>
        </xdr:cNvPr>
        <xdr:cNvSpPr txBox="1">
          <a:spLocks noChangeArrowheads="1"/>
        </xdr:cNvSpPr>
      </xdr:nvSpPr>
      <xdr:spPr bwMode="auto">
        <a:xfrm>
          <a:off x="19316700"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67</xdr:row>
      <xdr:rowOff>7868</xdr:rowOff>
    </xdr:from>
    <xdr:to>
      <xdr:col>25</xdr:col>
      <xdr:colOff>238125</xdr:colOff>
      <xdr:row>67</xdr:row>
      <xdr:rowOff>7868</xdr:rowOff>
    </xdr:to>
    <xdr:sp macro="" textlink="">
      <xdr:nvSpPr>
        <xdr:cNvPr id="737" name="Text Box 18">
          <a:extLst>
            <a:ext uri="{FF2B5EF4-FFF2-40B4-BE49-F238E27FC236}">
              <a16:creationId xmlns="" xmlns:a16="http://schemas.microsoft.com/office/drawing/2014/main" id="{00000000-0008-0000-0100-0000E1020000}"/>
            </a:ext>
          </a:extLst>
        </xdr:cNvPr>
        <xdr:cNvSpPr txBox="1">
          <a:spLocks noChangeArrowheads="1"/>
        </xdr:cNvSpPr>
      </xdr:nvSpPr>
      <xdr:spPr bwMode="auto">
        <a:xfrm>
          <a:off x="19316700"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28</xdr:col>
      <xdr:colOff>76200</xdr:colOff>
      <xdr:row>66</xdr:row>
      <xdr:rowOff>7868</xdr:rowOff>
    </xdr:from>
    <xdr:to>
      <xdr:col>29</xdr:col>
      <xdr:colOff>238125</xdr:colOff>
      <xdr:row>66</xdr:row>
      <xdr:rowOff>7868</xdr:rowOff>
    </xdr:to>
    <xdr:sp macro="" textlink="">
      <xdr:nvSpPr>
        <xdr:cNvPr id="738" name="Text Box 22">
          <a:extLst>
            <a:ext uri="{FF2B5EF4-FFF2-40B4-BE49-F238E27FC236}">
              <a16:creationId xmlns="" xmlns:a16="http://schemas.microsoft.com/office/drawing/2014/main" id="{00000000-0008-0000-0100-0000E2020000}"/>
            </a:ext>
          </a:extLst>
        </xdr:cNvPr>
        <xdr:cNvSpPr txBox="1">
          <a:spLocks noChangeArrowheads="1"/>
        </xdr:cNvSpPr>
      </xdr:nvSpPr>
      <xdr:spPr bwMode="auto">
        <a:xfrm>
          <a:off x="25502347"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28</xdr:col>
      <xdr:colOff>76200</xdr:colOff>
      <xdr:row>66</xdr:row>
      <xdr:rowOff>7868</xdr:rowOff>
    </xdr:from>
    <xdr:to>
      <xdr:col>29</xdr:col>
      <xdr:colOff>238125</xdr:colOff>
      <xdr:row>66</xdr:row>
      <xdr:rowOff>7868</xdr:rowOff>
    </xdr:to>
    <xdr:sp macro="" textlink="">
      <xdr:nvSpPr>
        <xdr:cNvPr id="739" name="Text Box 18">
          <a:extLst>
            <a:ext uri="{FF2B5EF4-FFF2-40B4-BE49-F238E27FC236}">
              <a16:creationId xmlns="" xmlns:a16="http://schemas.microsoft.com/office/drawing/2014/main" id="{00000000-0008-0000-0100-0000E3020000}"/>
            </a:ext>
          </a:extLst>
        </xdr:cNvPr>
        <xdr:cNvSpPr txBox="1">
          <a:spLocks noChangeArrowheads="1"/>
        </xdr:cNvSpPr>
      </xdr:nvSpPr>
      <xdr:spPr bwMode="auto">
        <a:xfrm>
          <a:off x="25502347"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28</xdr:col>
      <xdr:colOff>76200</xdr:colOff>
      <xdr:row>66</xdr:row>
      <xdr:rowOff>7868</xdr:rowOff>
    </xdr:from>
    <xdr:to>
      <xdr:col>29</xdr:col>
      <xdr:colOff>238125</xdr:colOff>
      <xdr:row>66</xdr:row>
      <xdr:rowOff>7868</xdr:rowOff>
    </xdr:to>
    <xdr:sp macro="" textlink="">
      <xdr:nvSpPr>
        <xdr:cNvPr id="740" name="Text Box 22">
          <a:extLst>
            <a:ext uri="{FF2B5EF4-FFF2-40B4-BE49-F238E27FC236}">
              <a16:creationId xmlns="" xmlns:a16="http://schemas.microsoft.com/office/drawing/2014/main" id="{00000000-0008-0000-0100-0000E4020000}"/>
            </a:ext>
          </a:extLst>
        </xdr:cNvPr>
        <xdr:cNvSpPr txBox="1">
          <a:spLocks noChangeArrowheads="1"/>
        </xdr:cNvSpPr>
      </xdr:nvSpPr>
      <xdr:spPr bwMode="auto">
        <a:xfrm>
          <a:off x="25502347"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28</xdr:col>
      <xdr:colOff>76200</xdr:colOff>
      <xdr:row>66</xdr:row>
      <xdr:rowOff>7868</xdr:rowOff>
    </xdr:from>
    <xdr:to>
      <xdr:col>29</xdr:col>
      <xdr:colOff>238125</xdr:colOff>
      <xdr:row>66</xdr:row>
      <xdr:rowOff>7868</xdr:rowOff>
    </xdr:to>
    <xdr:sp macro="" textlink="">
      <xdr:nvSpPr>
        <xdr:cNvPr id="741" name="Text Box 18">
          <a:extLst>
            <a:ext uri="{FF2B5EF4-FFF2-40B4-BE49-F238E27FC236}">
              <a16:creationId xmlns="" xmlns:a16="http://schemas.microsoft.com/office/drawing/2014/main" id="{00000000-0008-0000-0100-0000E5020000}"/>
            </a:ext>
          </a:extLst>
        </xdr:cNvPr>
        <xdr:cNvSpPr txBox="1">
          <a:spLocks noChangeArrowheads="1"/>
        </xdr:cNvSpPr>
      </xdr:nvSpPr>
      <xdr:spPr bwMode="auto">
        <a:xfrm>
          <a:off x="25502347"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28</xdr:col>
      <xdr:colOff>76200</xdr:colOff>
      <xdr:row>66</xdr:row>
      <xdr:rowOff>7868</xdr:rowOff>
    </xdr:from>
    <xdr:to>
      <xdr:col>29</xdr:col>
      <xdr:colOff>238125</xdr:colOff>
      <xdr:row>66</xdr:row>
      <xdr:rowOff>7868</xdr:rowOff>
    </xdr:to>
    <xdr:sp macro="" textlink="">
      <xdr:nvSpPr>
        <xdr:cNvPr id="742" name="Text Box 22">
          <a:extLst>
            <a:ext uri="{FF2B5EF4-FFF2-40B4-BE49-F238E27FC236}">
              <a16:creationId xmlns="" xmlns:a16="http://schemas.microsoft.com/office/drawing/2014/main" id="{00000000-0008-0000-0100-0000E6020000}"/>
            </a:ext>
          </a:extLst>
        </xdr:cNvPr>
        <xdr:cNvSpPr txBox="1">
          <a:spLocks noChangeArrowheads="1"/>
        </xdr:cNvSpPr>
      </xdr:nvSpPr>
      <xdr:spPr bwMode="auto">
        <a:xfrm>
          <a:off x="25502347"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28</xdr:col>
      <xdr:colOff>76200</xdr:colOff>
      <xdr:row>66</xdr:row>
      <xdr:rowOff>7868</xdr:rowOff>
    </xdr:from>
    <xdr:to>
      <xdr:col>29</xdr:col>
      <xdr:colOff>238125</xdr:colOff>
      <xdr:row>66</xdr:row>
      <xdr:rowOff>7868</xdr:rowOff>
    </xdr:to>
    <xdr:sp macro="" textlink="">
      <xdr:nvSpPr>
        <xdr:cNvPr id="743" name="Text Box 18">
          <a:extLst>
            <a:ext uri="{FF2B5EF4-FFF2-40B4-BE49-F238E27FC236}">
              <a16:creationId xmlns="" xmlns:a16="http://schemas.microsoft.com/office/drawing/2014/main" id="{00000000-0008-0000-0100-0000E7020000}"/>
            </a:ext>
          </a:extLst>
        </xdr:cNvPr>
        <xdr:cNvSpPr txBox="1">
          <a:spLocks noChangeArrowheads="1"/>
        </xdr:cNvSpPr>
      </xdr:nvSpPr>
      <xdr:spPr bwMode="auto">
        <a:xfrm>
          <a:off x="25502347"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28</xdr:col>
      <xdr:colOff>76200</xdr:colOff>
      <xdr:row>66</xdr:row>
      <xdr:rowOff>7868</xdr:rowOff>
    </xdr:from>
    <xdr:to>
      <xdr:col>29</xdr:col>
      <xdr:colOff>238125</xdr:colOff>
      <xdr:row>66</xdr:row>
      <xdr:rowOff>7868</xdr:rowOff>
    </xdr:to>
    <xdr:sp macro="" textlink="">
      <xdr:nvSpPr>
        <xdr:cNvPr id="744" name="Text Box 22">
          <a:extLst>
            <a:ext uri="{FF2B5EF4-FFF2-40B4-BE49-F238E27FC236}">
              <a16:creationId xmlns="" xmlns:a16="http://schemas.microsoft.com/office/drawing/2014/main" id="{00000000-0008-0000-0100-0000E8020000}"/>
            </a:ext>
          </a:extLst>
        </xdr:cNvPr>
        <xdr:cNvSpPr txBox="1">
          <a:spLocks noChangeArrowheads="1"/>
        </xdr:cNvSpPr>
      </xdr:nvSpPr>
      <xdr:spPr bwMode="auto">
        <a:xfrm>
          <a:off x="25502347"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28</xdr:col>
      <xdr:colOff>76200</xdr:colOff>
      <xdr:row>66</xdr:row>
      <xdr:rowOff>7868</xdr:rowOff>
    </xdr:from>
    <xdr:to>
      <xdr:col>29</xdr:col>
      <xdr:colOff>238125</xdr:colOff>
      <xdr:row>66</xdr:row>
      <xdr:rowOff>7868</xdr:rowOff>
    </xdr:to>
    <xdr:sp macro="" textlink="">
      <xdr:nvSpPr>
        <xdr:cNvPr id="745" name="Text Box 18">
          <a:extLst>
            <a:ext uri="{FF2B5EF4-FFF2-40B4-BE49-F238E27FC236}">
              <a16:creationId xmlns="" xmlns:a16="http://schemas.microsoft.com/office/drawing/2014/main" id="{00000000-0008-0000-0100-0000E9020000}"/>
            </a:ext>
          </a:extLst>
        </xdr:cNvPr>
        <xdr:cNvSpPr txBox="1">
          <a:spLocks noChangeArrowheads="1"/>
        </xdr:cNvSpPr>
      </xdr:nvSpPr>
      <xdr:spPr bwMode="auto">
        <a:xfrm>
          <a:off x="25502347"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a212\F\MMAULI\RCC-T-1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a218\INFLOW\PROJECTS\IRRIGATION%20PROJECTS\ANDRAPRADESH\DVD%201%20PRMC%20PACKAGE%201\PROJECTS%20FILES\PRMC%20SP%20CUM%20SLB%2012+067\19%20JUNE%202006\EXCEL\WING-I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a212\d\Gururaj\0.718%20UT\under_tunnel_0.71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49\RAHUL\Chimmalgi%20Combined%20Canal%20Subm.27.07.06\2%20JULY2007%20FORMAT-CLIS\0+150-HYD-DESIG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ranganathappa/final%20estimates/d32/Dist%2032%20Eart%20work%20Est/d32-est-r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w0023eit01\temp_shares\Documents%20and%20Settings\chandramauli\Desktop\2%20JULY2007%20FORMAT-CLIS\HR%20FORMAT\HR-FORMAT-22%20JULY-20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a49\RAHUL\Chimmalgi%20Combined%20Canal%20Subm.27.07.06\CTC%20DAT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DARSHAN/Downloads/Schedule%20B-%20Baby%20tank%20L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 val="Cement cost difference"/>
      <sheetName val="lead"/>
      <sheetName val="CD Rate Analysis-1"/>
      <sheetName val="CD Rate Analysis-2"/>
      <sheetName val="CD Rate Analysis-3"/>
      <sheetName val="CD Rate Analysis-4"/>
      <sheetName val="M 15 40mm"/>
      <sheetName val="M 15 40mm PIERS"/>
      <sheetName val="FS Print "/>
      <sheetName val="FS Print"/>
      <sheetName val="Index"/>
      <sheetName val="Rain Fall (3)"/>
      <sheetName val="S F"/>
      <sheetName val="Rain Fall old"/>
      <sheetName val="Rain Fall Raw"/>
      <sheetName val="Rain Fall (2)"/>
      <sheetName val="Rain Fall "/>
      <sheetName val="Discharge calculations "/>
      <sheetName val="Halla CS HFL"/>
      <sheetName val="L-section "/>
      <sheetName val="Yield"/>
      <sheetName val="Yield 1 (2)"/>
      <sheetName val="Strange table"/>
      <sheetName val="Water availability"/>
      <sheetName val="Karnataka IMD 2004-2010"/>
      <sheetName val="Storage capacity"/>
      <sheetName val="Rain Fall"/>
      <sheetName val="CROP CO-EFF"/>
      <sheetName val="Paddy-KH,"/>
      <sheetName val="Sorghum-KH,"/>
      <sheetName val="Groundnut-KH"/>
      <sheetName val="Ragi-KH"/>
      <sheetName val="Pulses-KH"/>
      <sheetName val="GROSS_CWR "/>
      <sheetName val="Inflow"/>
      <sheetName val="BCR Page 1"/>
      <sheetName val="BCR Page 2"/>
      <sheetName val="check dam  design "/>
      <sheetName val="vented dam  (2)"/>
      <sheetName val="Stability"/>
      <sheetName val="Keywall"/>
      <sheetName val="Village benefited"/>
      <sheetName val="Stilling basin"/>
      <sheetName val="Programme of work (2)"/>
      <sheetName val="Drawing"/>
      <sheetName val="General Abstract"/>
      <sheetName val="Check Dam Estmate"/>
      <sheetName val="D- Approah Road"/>
      <sheetName val="Road Approah"/>
      <sheetName val="Check Dam BBS"/>
      <sheetName val="Cement Rate Analysis"/>
      <sheetName val="Rate Analysis PWD "/>
      <sheetName val="Rate Analysis MI  "/>
      <sheetName val="Images"/>
      <sheetName val="工程月報彙總表"/>
      <sheetName val="Pier Design(with offset)"/>
      <sheetName val="lin"/>
      <sheetName val="Step 1"/>
      <sheetName val="hyperstatic"/>
      <sheetName val="DETAILED"/>
      <sheetName val="budget"/>
      <sheetName val="PARASITIC"/>
      <sheetName val="Basic Input"/>
      <sheetName val="CABLE"/>
      <sheetName val="Circular Pier"/>
      <sheetName val="Transverse"/>
      <sheetName val="Below_Earth"/>
      <sheetName val="Shear_f_2"/>
      <sheetName val="cross_gr2"/>
      <sheetName val="Cement_cost_difference2"/>
      <sheetName val="CD_Rate_Analysis-12"/>
      <sheetName val="CD_Rate_Analysis-22"/>
      <sheetName val="CD_Rate_Analysis-32"/>
      <sheetName val="CD_Rate_Analysis-42"/>
      <sheetName val="M_15_40mm2"/>
      <sheetName val="M_15_40mm_PIERS2"/>
      <sheetName val="Shear_f_1"/>
      <sheetName val="cross_gr1"/>
      <sheetName val="Cement_cost_difference1"/>
      <sheetName val="CD_Rate_Analysis-11"/>
      <sheetName val="CD_Rate_Analysis-21"/>
      <sheetName val="CD_Rate_Analysis-31"/>
      <sheetName val="CD_Rate_Analysis-41"/>
      <sheetName val="M_15_40mm1"/>
      <sheetName val="M_15_40mm_PIERS1"/>
      <sheetName val="Shear_f_"/>
      <sheetName val="cross_gr"/>
      <sheetName val="Cement_cost_difference"/>
      <sheetName val="CD_Rate_Analysis-1"/>
      <sheetName val="CD_Rate_Analysis-2"/>
      <sheetName val="CD_Rate_Analysis-3"/>
      <sheetName val="CD_Rate_Analysis-4"/>
      <sheetName val="M_15_40mm"/>
      <sheetName val="M_15_40mm_PIERS"/>
      <sheetName val="FACE"/>
      <sheetName val="HYDRAULICS"/>
      <sheetName val="Material"/>
      <sheetName val="Labour"/>
      <sheetName val="Plant &amp;  Machinery"/>
      <sheetName val="Shear_f_3"/>
      <sheetName val="cross_gr3"/>
      <sheetName val="Cement_cost_difference3"/>
      <sheetName val="CD_Rate_Analysis-13"/>
      <sheetName val="CD_Rate_Analysis-23"/>
      <sheetName val="CD_Rate_Analysis-33"/>
      <sheetName val="CD_Rate_Analysis-43"/>
      <sheetName val="M_15_40mm3"/>
      <sheetName val="M_15_40mm_PIERS3"/>
      <sheetName val="FS_Print_"/>
      <sheetName val="FS_Print"/>
      <sheetName val="Rain_Fall_(3)"/>
      <sheetName val="S_F"/>
      <sheetName val="Rain_Fall_old"/>
      <sheetName val="Rain_Fall_Raw"/>
      <sheetName val="Rain_Fall_(2)"/>
      <sheetName val="Rain_Fall_"/>
      <sheetName val="Discharge_calculations_"/>
      <sheetName val="Halla_CS_HFL"/>
      <sheetName val="L-section_"/>
      <sheetName val="Yield_1_(2)"/>
      <sheetName val="Strange_table"/>
      <sheetName val="Water_availability"/>
      <sheetName val="Karnataka_IMD_2004-2010"/>
      <sheetName val="Storage_capacity"/>
      <sheetName val="Rain_Fall"/>
      <sheetName val="CROP_CO-EFF"/>
      <sheetName val="GROSS_CWR_"/>
      <sheetName val="BCR_Page_1"/>
      <sheetName val="BCR_Page_2"/>
      <sheetName val="check_dam__design_"/>
      <sheetName val="vented_dam__(2)"/>
      <sheetName val="Village_benefited"/>
      <sheetName val="Stilling_basin"/>
      <sheetName val="Programme_of_work_(2)"/>
      <sheetName val="General_Abstract"/>
      <sheetName val="Check_Dam_Estmate"/>
      <sheetName val="D-_Approah_Road"/>
      <sheetName val="Road_Approah"/>
      <sheetName val="Check_Dam_BBS"/>
      <sheetName val="Cement_Rate_Analysis"/>
      <sheetName val="Rate_Analysis_PWD_"/>
      <sheetName val="Rate_Analysis_MI__"/>
      <sheetName val="Pier_Design(with_offset)"/>
      <sheetName val="Step_1"/>
      <sheetName val="Basic_Input"/>
      <sheetName val="Circular_Pier"/>
      <sheetName val="Plant_&amp;__Machinery"/>
      <sheetName val="Shear_f_4"/>
      <sheetName val="cross_gr4"/>
      <sheetName val="Cement_cost_difference4"/>
      <sheetName val="CD_Rate_Analysis-14"/>
      <sheetName val="CD_Rate_Analysis-24"/>
      <sheetName val="CD_Rate_Analysis-34"/>
      <sheetName val="CD_Rate_Analysis-44"/>
      <sheetName val="M_15_40mm4"/>
      <sheetName val="M_15_40mm_PIERS4"/>
      <sheetName val="FS_Print_1"/>
      <sheetName val="FS_Print1"/>
      <sheetName val="Rain_Fall_(3)1"/>
      <sheetName val="S_F1"/>
      <sheetName val="Rain_Fall_old1"/>
      <sheetName val="Rain_Fall_Raw1"/>
      <sheetName val="Rain_Fall_(2)1"/>
      <sheetName val="Rain_Fall_1"/>
      <sheetName val="Discharge_calculations_1"/>
      <sheetName val="Halla_CS_HFL1"/>
      <sheetName val="L-section_1"/>
      <sheetName val="Yield_1_(2)1"/>
      <sheetName val="Strange_table1"/>
      <sheetName val="Water_availability1"/>
      <sheetName val="Karnataka_IMD_2004-20101"/>
      <sheetName val="Storage_capacity1"/>
      <sheetName val="Rain_Fall1"/>
      <sheetName val="CROP_CO-EFF1"/>
      <sheetName val="GROSS_CWR_1"/>
      <sheetName val="BCR_Page_11"/>
      <sheetName val="BCR_Page_21"/>
      <sheetName val="check_dam__design_1"/>
      <sheetName val="vented_dam__(2)1"/>
      <sheetName val="Village_benefited1"/>
      <sheetName val="Stilling_basin1"/>
      <sheetName val="Programme_of_work_(2)1"/>
      <sheetName val="General_Abstract1"/>
      <sheetName val="Check_Dam_Estmate1"/>
      <sheetName val="D-_Approah_Road1"/>
      <sheetName val="Road_Approah1"/>
      <sheetName val="Check_Dam_BBS1"/>
      <sheetName val="Cement_Rate_Analysis1"/>
      <sheetName val="Rate_Analysis_PWD_1"/>
      <sheetName val="Rate_Analysis_MI__1"/>
      <sheetName val="Pier_Design(with_offset)1"/>
      <sheetName val="Step_11"/>
      <sheetName val="Basic_Input1"/>
      <sheetName val="Circular_Pier1"/>
      <sheetName val="Plant_&amp;__Machinery1"/>
      <sheetName val="Values"/>
    </sheetNames>
    <sheetDataSet>
      <sheetData sheetId="0" refreshError="1">
        <row r="4">
          <cell r="D4">
            <v>19.5</v>
          </cell>
        </row>
        <row r="5">
          <cell r="D5">
            <v>11</v>
          </cell>
        </row>
        <row r="8">
          <cell r="D8">
            <v>0.55000000000000004</v>
          </cell>
        </row>
        <row r="9">
          <cell r="D9">
            <v>0.25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row r="9">
          <cell r="D9" t="str">
            <v xml:space="preserve">     P1    =</v>
          </cell>
        </row>
      </sheetData>
      <sheetData sheetId="20">
        <row r="9">
          <cell r="D9" t="str">
            <v xml:space="preserve">     P1    =</v>
          </cell>
        </row>
      </sheetData>
      <sheetData sheetId="21">
        <row r="9">
          <cell r="D9" t="str">
            <v xml:space="preserve">     P1    =</v>
          </cell>
        </row>
      </sheetData>
      <sheetData sheetId="22"/>
      <sheetData sheetId="23"/>
      <sheetData sheetId="24"/>
      <sheetData sheetId="25"/>
      <sheetData sheetId="26">
        <row r="9">
          <cell r="D9" t="str">
            <v xml:space="preserve">     P1    =</v>
          </cell>
        </row>
      </sheetData>
      <sheetData sheetId="27">
        <row r="9">
          <cell r="D9" t="str">
            <v xml:space="preserve">     P1    =</v>
          </cell>
        </row>
      </sheetData>
      <sheetData sheetId="28">
        <row r="9">
          <cell r="D9" t="str">
            <v xml:space="preserve">     P1    =</v>
          </cell>
        </row>
      </sheetData>
      <sheetData sheetId="29">
        <row r="9">
          <cell r="D9" t="str">
            <v xml:space="preserve">     P1    =</v>
          </cell>
        </row>
      </sheetData>
      <sheetData sheetId="30"/>
      <sheetData sheetId="31"/>
      <sheetData sheetId="32"/>
      <sheetData sheetId="33">
        <row r="9">
          <cell r="D9" t="str">
            <v xml:space="preserve">     P1    =</v>
          </cell>
        </row>
      </sheetData>
      <sheetData sheetId="34">
        <row r="9">
          <cell r="D9" t="str">
            <v xml:space="preserve">     P1    =</v>
          </cell>
        </row>
      </sheetData>
      <sheetData sheetId="35">
        <row r="9">
          <cell r="D9" t="str">
            <v xml:space="preserve">     P1    =</v>
          </cell>
        </row>
      </sheetData>
      <sheetData sheetId="36"/>
      <sheetData sheetId="37"/>
      <sheetData sheetId="38"/>
      <sheetData sheetId="39"/>
      <sheetData sheetId="40">
        <row r="9">
          <cell r="D9" t="str">
            <v xml:space="preserve">     P1    =</v>
          </cell>
        </row>
      </sheetData>
      <sheetData sheetId="41">
        <row r="9">
          <cell r="D9" t="str">
            <v xml:space="preserve">     P1    =</v>
          </cell>
        </row>
      </sheetData>
      <sheetData sheetId="42"/>
      <sheetData sheetId="43"/>
      <sheetData sheetId="44">
        <row r="9">
          <cell r="D9" t="str">
            <v xml:space="preserve">     P1    =</v>
          </cell>
        </row>
      </sheetData>
      <sheetData sheetId="45">
        <row r="9">
          <cell r="D9" t="str">
            <v xml:space="preserve">     P1    =</v>
          </cell>
        </row>
      </sheetData>
      <sheetData sheetId="46">
        <row r="9">
          <cell r="D9" t="str">
            <v xml:space="preserve">     P1    =</v>
          </cell>
        </row>
      </sheetData>
      <sheetData sheetId="47">
        <row r="9">
          <cell r="D9" t="str">
            <v xml:space="preserve">     P1    =</v>
          </cell>
        </row>
      </sheetData>
      <sheetData sheetId="48">
        <row r="9">
          <cell r="D9" t="str">
            <v xml:space="preserve">     P1    =</v>
          </cell>
        </row>
      </sheetData>
      <sheetData sheetId="49">
        <row r="9">
          <cell r="D9" t="str">
            <v xml:space="preserve">     P1    =</v>
          </cell>
        </row>
      </sheetData>
      <sheetData sheetId="50">
        <row r="9">
          <cell r="D9" t="str">
            <v xml:space="preserve">     P1    =</v>
          </cell>
        </row>
      </sheetData>
      <sheetData sheetId="51">
        <row r="9">
          <cell r="D9" t="str">
            <v xml:space="preserve">     P1    =</v>
          </cell>
        </row>
      </sheetData>
      <sheetData sheetId="52"/>
      <sheetData sheetId="53"/>
      <sheetData sheetId="54"/>
      <sheetData sheetId="55"/>
      <sheetData sheetId="56"/>
      <sheetData sheetId="57"/>
      <sheetData sheetId="58"/>
      <sheetData sheetId="59"/>
      <sheetData sheetId="60">
        <row r="9">
          <cell r="D9" t="str">
            <v xml:space="preserve">     P1    =</v>
          </cell>
        </row>
      </sheetData>
      <sheetData sheetId="61">
        <row r="9">
          <cell r="D9" t="str">
            <v xml:space="preserve">     P1    =</v>
          </cell>
        </row>
      </sheetData>
      <sheetData sheetId="62">
        <row r="9">
          <cell r="D9" t="str">
            <v xml:space="preserve">     P1    =</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row r="9">
          <cell r="D9" t="str">
            <v xml:space="preserve">     P1    =</v>
          </cell>
        </row>
      </sheetData>
      <sheetData sheetId="79">
        <row r="9">
          <cell r="D9" t="str">
            <v xml:space="preserve">     P1    =</v>
          </cell>
        </row>
      </sheetData>
      <sheetData sheetId="80">
        <row r="9">
          <cell r="D9" t="str">
            <v xml:space="preserve">     P1    =</v>
          </cell>
        </row>
      </sheetData>
      <sheetData sheetId="81">
        <row r="9">
          <cell r="D9" t="str">
            <v xml:space="preserve">     P1    =</v>
          </cell>
        </row>
      </sheetData>
      <sheetData sheetId="82">
        <row r="9">
          <cell r="D9" t="str">
            <v xml:space="preserve">     P1    =</v>
          </cell>
        </row>
      </sheetData>
      <sheetData sheetId="83">
        <row r="9">
          <cell r="D9" t="str">
            <v xml:space="preserve">     P1    =</v>
          </cell>
        </row>
      </sheetData>
      <sheetData sheetId="84">
        <row r="9">
          <cell r="D9" t="str">
            <v xml:space="preserve">     P1    =</v>
          </cell>
        </row>
      </sheetData>
      <sheetData sheetId="85">
        <row r="9">
          <cell r="D9" t="str">
            <v xml:space="preserve">     P1    =</v>
          </cell>
        </row>
      </sheetData>
      <sheetData sheetId="86">
        <row r="9">
          <cell r="D9" t="str">
            <v xml:space="preserve">     P1    =</v>
          </cell>
        </row>
      </sheetData>
      <sheetData sheetId="87">
        <row r="9">
          <cell r="D9" t="str">
            <v xml:space="preserve">     P1    =</v>
          </cell>
        </row>
      </sheetData>
      <sheetData sheetId="88">
        <row r="9">
          <cell r="D9" t="str">
            <v xml:space="preserve">     P1    =</v>
          </cell>
        </row>
      </sheetData>
      <sheetData sheetId="89">
        <row r="9">
          <cell r="D9" t="str">
            <v xml:space="preserve">     P1    =</v>
          </cell>
        </row>
      </sheetData>
      <sheetData sheetId="90">
        <row r="9">
          <cell r="D9" t="str">
            <v xml:space="preserve">     P1    =</v>
          </cell>
        </row>
      </sheetData>
      <sheetData sheetId="91">
        <row r="9">
          <cell r="D9" t="str">
            <v xml:space="preserve">     P1    =</v>
          </cell>
        </row>
      </sheetData>
      <sheetData sheetId="92">
        <row r="9">
          <cell r="D9" t="str">
            <v xml:space="preserve">     P1    =</v>
          </cell>
        </row>
      </sheetData>
      <sheetData sheetId="93">
        <row r="9">
          <cell r="D9" t="str">
            <v xml:space="preserve">     P1    =</v>
          </cell>
        </row>
      </sheetData>
      <sheetData sheetId="94">
        <row r="9">
          <cell r="D9" t="str">
            <v xml:space="preserve">     P1    =</v>
          </cell>
        </row>
      </sheetData>
      <sheetData sheetId="95">
        <row r="9">
          <cell r="D9" t="str">
            <v xml:space="preserve">     P1    =</v>
          </cell>
        </row>
      </sheetData>
      <sheetData sheetId="96">
        <row r="9">
          <cell r="D9" t="str">
            <v xml:space="preserve">     P1    =</v>
          </cell>
        </row>
      </sheetData>
      <sheetData sheetId="97">
        <row r="9">
          <cell r="D9" t="str">
            <v xml:space="preserve">     P1    =</v>
          </cell>
        </row>
      </sheetData>
      <sheetData sheetId="98">
        <row r="9">
          <cell r="D9" t="str">
            <v xml:space="preserve">     P1    =</v>
          </cell>
        </row>
      </sheetData>
      <sheetData sheetId="99">
        <row r="9">
          <cell r="D9" t="str">
            <v xml:space="preserve">     P1    =</v>
          </cell>
        </row>
      </sheetData>
      <sheetData sheetId="100">
        <row r="9">
          <cell r="D9" t="str">
            <v xml:space="preserve">     P1    =</v>
          </cell>
        </row>
      </sheetData>
      <sheetData sheetId="101">
        <row r="9">
          <cell r="D9" t="str">
            <v xml:space="preserve">     P1    =</v>
          </cell>
        </row>
      </sheetData>
      <sheetData sheetId="102">
        <row r="9">
          <cell r="D9" t="str">
            <v xml:space="preserve">     P1    =</v>
          </cell>
        </row>
      </sheetData>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ow r="9">
          <cell r="D9" t="str">
            <v xml:space="preserve">     P1    =</v>
          </cell>
        </row>
      </sheetData>
      <sheetData sheetId="140"/>
      <sheetData sheetId="141">
        <row r="9">
          <cell r="D9" t="str">
            <v xml:space="preserve">     P1    =</v>
          </cell>
        </row>
      </sheetData>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9">
          <cell r="D9" t="str">
            <v xml:space="preserve">     P1    =</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DRAULICS"/>
      <sheetName val="PARAMETER"/>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basdat"/>
      <sheetName val="Sheet2"/>
      <sheetName val="Material "/>
      <sheetName val="Labour &amp; Plant"/>
      <sheetName val="TBAL9697 -group wise  sdpl"/>
      <sheetName val="gen"/>
      <sheetName val="keydates"/>
      <sheetName val="Values"/>
      <sheetName val="10MM"/>
      <sheetName val="lsd"/>
      <sheetName val="ABUT MASTER"/>
      <sheetName val="BOQ-Part1"/>
      <sheetName val="Below_Earth"/>
      <sheetName val="PROTECTION"/>
      <sheetName val="MACRO-BACK UP"/>
      <sheetName val="FIRST"/>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SLAB_DESIGN8"/>
      <sheetName val="STAAD_DRAWING_8"/>
      <sheetName val="COMP_EST8"/>
      <sheetName val="DL_Input8"/>
      <sheetName val="WL_Input8"/>
      <sheetName val="WINGWALL_(2)8"/>
      <sheetName val="Material_2"/>
      <sheetName val="Labour_&amp;_Plant2"/>
      <sheetName val="SLAB_DESIGN7"/>
      <sheetName val="STAAD_DRAWING_7"/>
      <sheetName val="COMP_EST7"/>
      <sheetName val="DL_Input7"/>
      <sheetName val="WL_Input7"/>
      <sheetName val="WINGWALL_(2)7"/>
      <sheetName val="Material_1"/>
      <sheetName val="Labour_&amp;_Plant1"/>
      <sheetName val="SLAB_DESIGN6"/>
      <sheetName val="STAAD_DRAWING_6"/>
      <sheetName val="COMP_EST6"/>
      <sheetName val="DL_Input6"/>
      <sheetName val="WL_Input6"/>
      <sheetName val="WINGWALL_(2)6"/>
      <sheetName val="Material_"/>
      <sheetName val="Labour_&amp;_Plant"/>
      <sheetName val="R2"/>
      <sheetName val="hyperstatic-3"/>
      <sheetName val="facesheet"/>
      <sheetName val="Mesaurement "/>
      <sheetName val="Fece Sheet"/>
      <sheetName val="SLAB_DESIGN9"/>
      <sheetName val="STAAD_DRAWING_9"/>
      <sheetName val="COMP_EST9"/>
      <sheetName val="DL_Input9"/>
      <sheetName val="WL_Input9"/>
      <sheetName val="WINGWALL_(2)9"/>
      <sheetName val="Material_3"/>
      <sheetName val="Labour_&amp;_Plant3"/>
      <sheetName val="TBAL9697_-group_wise__sdpl"/>
      <sheetName val="ABUT_MASTER"/>
      <sheetName val="MACRO-BACK_UP"/>
      <sheetName val="Side_walls_(earth)"/>
      <sheetName val="AFFLUX_CALC"/>
      <sheetName val="AFF_DRAW"/>
      <sheetName val="TEL_CALC"/>
      <sheetName val="X-BOX_HYD"/>
      <sheetName val="X-TRAIL_PIT_DETAILS"/>
      <sheetName val="X-BLOCK_LEVELS"/>
      <sheetName val="DS_HFL_"/>
      <sheetName val="VENT_DESIGN_"/>
      <sheetName val="Side_walls-Slab"/>
      <sheetName val=" AnalysisPCC"/>
      <sheetName val="Analysis-NH-Culverts"/>
      <sheetName val="Analysis-NH-Roads"/>
      <sheetName val="Analysis-NH-Bridges"/>
      <sheetName val="BWSCPlt"/>
      <sheetName val="CI"/>
      <sheetName val="DI"/>
      <sheetName val="G_R_P1"/>
      <sheetName val="HDPE"/>
      <sheetName val="pvc"/>
      <sheetName val="Labour"/>
      <sheetName val="SLAB_DESIGN10"/>
      <sheetName val="STAAD_DRAWING_10"/>
      <sheetName val="COMP_EST10"/>
      <sheetName val="DL_Input10"/>
      <sheetName val="WL_Input10"/>
      <sheetName val="WINGWALL_(2)10"/>
      <sheetName val="Material_4"/>
      <sheetName val="Labour_&amp;_Plant4"/>
      <sheetName val="TBAL9697_-group_wise__sdpl1"/>
      <sheetName val="ABUT_MASTER1"/>
      <sheetName val="MACRO-BACK_UP1"/>
      <sheetName val="Side_walls_(earth)1"/>
      <sheetName val="AFFLUX_CALC1"/>
      <sheetName val="AFF_DRAW1"/>
      <sheetName val="TEL_CALC1"/>
      <sheetName val="X-BOX_HYD1"/>
      <sheetName val="X-TRAIL_PIT_DETAILS1"/>
      <sheetName val="X-BLOCK_LEVELS1"/>
      <sheetName val="DS_HFL_1"/>
      <sheetName val="VENT_DESIGN_1"/>
      <sheetName val="Side_walls-Slab1"/>
      <sheetName val="Mesaurement_"/>
      <sheetName val="Fece_Sheet"/>
      <sheetName val="_AnalysisPCC"/>
      <sheetName val="SLAB_DESIGN11"/>
      <sheetName val="STAAD_DRAWING_11"/>
      <sheetName val="COMP_EST11"/>
      <sheetName val="DL_Input11"/>
      <sheetName val="WL_Input11"/>
      <sheetName val="WINGWALL_(2)11"/>
      <sheetName val="Material_5"/>
      <sheetName val="Labour_&amp;_Plant5"/>
      <sheetName val="TBAL9697_-group_wise__sdpl2"/>
      <sheetName val="ABUT_MASTER2"/>
      <sheetName val="MACRO-BACK_UP2"/>
      <sheetName val="Side_walls_(earth)2"/>
      <sheetName val="AFFLUX_CALC2"/>
      <sheetName val="AFF_DRAW2"/>
      <sheetName val="TEL_CALC2"/>
      <sheetName val="X-BOX_HYD2"/>
      <sheetName val="X-TRAIL_PIT_DETAILS2"/>
      <sheetName val="X-BLOCK_LEVELS2"/>
      <sheetName val="DS_HFL_2"/>
      <sheetName val="VENT_DESIGN_2"/>
      <sheetName val="Side_walls-Slab2"/>
      <sheetName val="Mesaurement_1"/>
      <sheetName val="Fece_Sheet1"/>
      <sheetName val="_AnalysisPCC1"/>
      <sheetName val="Plant &amp;  Machinery"/>
      <sheetName val="220 11  BS "/>
      <sheetName val="Census_of_India_2001"/>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Main sheet"/>
      <sheetName val="CC Road"/>
      <sheetName val="BALAN1"/>
      <sheetName val="ABS"/>
      <sheetName val="WTP-Pr"/>
      <sheetName val="Sheet1"/>
      <sheetName val="Check List"/>
      <sheetName val="Recovery"/>
      <sheetName val="Designs"/>
      <sheetName val="lead"/>
      <sheetName val="1-Pop Proj"/>
      <sheetName val="FACE"/>
      <sheetName val="Plant_&amp;__Machinery"/>
      <sheetName val="design_"/>
      <sheetName val="Main_sheet"/>
      <sheetName val="CC_Road"/>
      <sheetName val="Check_List"/>
      <sheetName val="1-Pop_Proj"/>
      <sheetName val="Cd"/>
      <sheetName val="CPIPE2"/>
      <sheetName val="Cs"/>
      <sheetName val="DVALUE"/>
      <sheetName val="SewerCAD Pipe Data-Actual 2040"/>
      <sheetName val="SewerCAD MH Data"/>
      <sheetName val="Design 2040 Design Flows-(1)"/>
      <sheetName val="THK"/>
      <sheetName val="Staff Acco."/>
      <sheetName val="17"/>
      <sheetName val="Planning"/>
      <sheetName val="routing (2)"/>
      <sheetName val="Fixation_Principal_Level"/>
      <sheetName val="Spill-Hydro design"/>
      <sheetName val="HFL Calculation (routed)"/>
      <sheetName val="slab"/>
      <sheetName val="IDCCALHYD_GOO"/>
      <sheetName val="leads"/>
      <sheetName val="Material"/>
      <sheetName val="Civil Works"/>
      <sheetName val="RATE_MAT (2)"/>
      <sheetName val="BASE_ALL"/>
      <sheetName val="CD_All_No_"/>
      <sheetName val="ANAL"/>
      <sheetName val="Sheet3-1"/>
      <sheetName val="C.S.GENERATION"/>
      <sheetName val="Pier Design(with offset)"/>
      <sheetName val="r"/>
      <sheetName val="LABOUR RATE"/>
      <sheetName val="Material Rate"/>
      <sheetName val="EDWise"/>
      <sheetName val="NEW "/>
      <sheetName val="Flanged Beams"/>
      <sheetName val="CONNECT"/>
      <sheetName val="Rectangular Beam"/>
      <sheetName val="Road data"/>
      <sheetName val="Road Detail Est."/>
      <sheetName val="Valves"/>
      <sheetName val="data existing_do not delete"/>
      <sheetName val="MS Rates"/>
      <sheetName val="BLK3"/>
      <sheetName val="BLK2"/>
      <sheetName val="E &amp; R"/>
      <sheetName val="radar"/>
      <sheetName val="UG"/>
      <sheetName val="MRATES"/>
      <sheetName val="MRoad data"/>
      <sheetName val="m"/>
      <sheetName val="rate analysis "/>
      <sheetName val="Data.F8.BTR"/>
      <sheetName val="Rates2"/>
      <sheetName val="Design of two-way slab"/>
      <sheetName val="PH data"/>
      <sheetName val="(4)F-81 Exp.side"/>
      <sheetName val="DATA_PRG"/>
      <sheetName val="abs road"/>
      <sheetName val="A _ F"/>
      <sheetName val="habs-list"/>
      <sheetName val="int-Dia"/>
      <sheetName val="nodes"/>
      <sheetName val="New33KVSS_E3"/>
      <sheetName val="Prop aug of Ex 33KVSS_E3a"/>
      <sheetName val="Rates-May-14"/>
      <sheetName val="zone-8"/>
      <sheetName val="MHNO_LEV"/>
      <sheetName val="BM-HOOP"/>
      <sheetName val="SLAB BRIDGE DETAILS"/>
      <sheetName val="Input"/>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STAMT"/>
      <sheetName val="HWEQUIV"/>
      <sheetName val="입력"/>
      <sheetName val="대외공문"/>
      <sheetName val="Cost summary"/>
      <sheetName val="END-END"/>
      <sheetName val="FS-BBC-EST"/>
      <sheetName val="FS-BB-SC-EST"/>
      <sheetName val="FS-HIGH JUMP"/>
      <sheetName val="Dayworks Bill"/>
      <sheetName val="Bills of Quantities"/>
      <sheetName val="Ave.wtd.rates"/>
      <sheetName val="Analysis-NH-Drains &amp; Misc"/>
      <sheetName val="BOQ LT"/>
      <sheetName val="Config"/>
      <sheetName val="Break Dw"/>
      <sheetName val="Box Details"/>
      <sheetName val="boq actual"/>
      <sheetName val="WORK TABLE"/>
      <sheetName val="District"/>
      <sheetName val="Est"/>
      <sheetName val="사진"/>
      <sheetName val="RA-markate"/>
      <sheetName val="총괄표"/>
      <sheetName val="SP Break Up"/>
      <sheetName val="Av.G Level"/>
      <sheetName val="96수출"/>
      <sheetName val="Builtup Area"/>
      <sheetName val="RCC,Ret. Wall"/>
      <sheetName val="Transverse"/>
      <sheetName val="Basement Budget"/>
      <sheetName val="계정"/>
      <sheetName val="#REF"/>
      <sheetName val="Internal"/>
      <sheetName val="Hardware"/>
      <sheetName val="협조전"/>
      <sheetName val="Headings"/>
      <sheetName val="Lead Statement (PCC)"/>
      <sheetName val="Analysis-Drains &amp; Misc"/>
      <sheetName val="Analysis-NH-Traf &amp; Trans"/>
      <sheetName val="Rate Analysis"/>
      <sheetName val="Machinery-Brickwrk"/>
      <sheetName val="Shear at Sections"/>
      <sheetName val="Break up"/>
      <sheetName val="Overheads"/>
      <sheetName val="Basic Input"/>
      <sheetName val="CABLE"/>
      <sheetName val="Circular Pier"/>
      <sheetName val="Sheet11"/>
      <sheetName val="hyperstatic"/>
      <sheetName val="Graphs"/>
      <sheetName val="Detailed Estimate"/>
      <sheetName val="Abstract "/>
      <sheetName val="PROPERTIES"/>
      <sheetName val="CALCULATIONS"/>
      <sheetName val="PS1"/>
      <sheetName val="Table_7,Hyd_Jum_WA"/>
      <sheetName val="Area_Capacity Dhawaliya"/>
      <sheetName val="Water_Planning_conti.."/>
      <sheetName val="Water_Planning"/>
      <sheetName val="Fixation_Principal_Level Bhelya"/>
      <sheetName val="Fixation_Principal_Level Dhawal"/>
      <sheetName val="Rainfall_BHagwanpura"/>
      <sheetName val="Water_Planning dhwaliya"/>
      <sheetName val="Inventory"/>
      <sheetName val="Sheet4"/>
      <sheetName val="number"/>
      <sheetName val="PROCTOR"/>
      <sheetName val="220_11__BS_"/>
      <sheetName val="Break_up"/>
      <sheetName val="0+655"/>
      <sheetName val="Rate Analysis MI   (2)"/>
    </sheetNames>
    <sheetDataSet>
      <sheetData sheetId="0" refreshError="1">
        <row r="2">
          <cell r="H2">
            <v>11900</v>
          </cell>
        </row>
      </sheetData>
      <sheetData sheetId="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sheetData sheetId="11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refreshError="1"/>
      <sheetData sheetId="382" refreshError="1"/>
      <sheetData sheetId="383" refreshError="1"/>
      <sheetData sheetId="384"/>
      <sheetData sheetId="38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E"/>
      <sheetName val="DETAILED"/>
      <sheetName val="PARAMETER"/>
      <sheetName val="HYDRAULICS"/>
      <sheetName val="SLAB"/>
      <sheetName val="ABUTMENT"/>
      <sheetName val="WINGWALL"/>
      <sheetName val="BAR-BEND"/>
      <sheetName val="STAAD DRAWING "/>
      <sheetName val="STAAD_DRAWING_"/>
      <sheetName val="STAAD_DRAWING_1"/>
      <sheetName val="STAAD_DRAWING_2"/>
      <sheetName val="STAAD_DRAWING_3"/>
      <sheetName val="basdat"/>
      <sheetName val="Ave.wtd.rates"/>
      <sheetName val="Analysis-NH-Roads"/>
      <sheetName val="Analysis-NH-Bridges"/>
      <sheetName val=" AnalysisPCC"/>
      <sheetName val="Analysis-NH-Culverts"/>
      <sheetName val="Analysis-NH-Drains &amp; Misc"/>
      <sheetName val="index"/>
      <sheetName val="Shedule-B"/>
      <sheetName val="RA 2 (2)"/>
      <sheetName val="RA 2"/>
      <sheetName val="CC"/>
      <sheetName val="BILL FORM"/>
      <sheetName val="P-Ins &amp; Bonds"/>
      <sheetName val="發包單價差-車站組鋼筋"/>
      <sheetName val="Below_Earth"/>
      <sheetName val="Values"/>
      <sheetName val="Voucher"/>
      <sheetName val="Data"/>
      <sheetName val="Cal"/>
      <sheetName val="Pier Design(with offset)"/>
      <sheetName val="STAAD_DRAWING_6"/>
      <sheetName val="Ave_wtd_rates2"/>
      <sheetName val="_AnalysisPCC2"/>
      <sheetName val="Analysis-NH-Drains_&amp;_Misc2"/>
      <sheetName val="STAAD_DRAWING_5"/>
      <sheetName val="Ave_wtd_rates1"/>
      <sheetName val="_AnalysisPCC1"/>
      <sheetName val="Analysis-NH-Drains_&amp;_Misc1"/>
      <sheetName val="STAAD_DRAWING_4"/>
      <sheetName val="Ave_wtd_rates"/>
      <sheetName val="_AnalysisPCC"/>
      <sheetName val="Analysis-NH-Drains_&amp;_Misc"/>
      <sheetName val="gen"/>
      <sheetName val="STAAD_DRAWING_7"/>
      <sheetName val="Ave_wtd_rates3"/>
      <sheetName val="_AnalysisPCC3"/>
      <sheetName val="Analysis-NH-Drains_&amp;_Misc3"/>
      <sheetName val="P-Ins_&amp;_Bonds"/>
      <sheetName val="Pier_Design(with_offset)"/>
      <sheetName val="ABSTRACT"/>
      <sheetName val="Gen Info"/>
      <sheetName val="Rate Analysis"/>
      <sheetName val="STAAD_DRAWING_8"/>
      <sheetName val="Ave_wtd_rates4"/>
      <sheetName val="_AnalysisPCC4"/>
      <sheetName val="Analysis-NH-Drains_&amp;_Misc4"/>
      <sheetName val="RA_2_(2)"/>
      <sheetName val="RA_2"/>
      <sheetName val="BILL_FORM"/>
      <sheetName val="P-Ins_&amp;_Bonds1"/>
      <sheetName val="Pier_Design(with_offset)1"/>
      <sheetName val="Gen_Info"/>
      <sheetName val="Rate_Analysis"/>
      <sheetName val="STAAD_DRAWING_9"/>
      <sheetName val="Ave_wtd_rates5"/>
      <sheetName val="_AnalysisPCC5"/>
      <sheetName val="Analysis-NH-Drains_&amp;_Misc5"/>
      <sheetName val="RA_2_(2)1"/>
      <sheetName val="RA_21"/>
      <sheetName val="BILL_FORM1"/>
      <sheetName val="P-Ins_&amp;_Bonds2"/>
      <sheetName val="Pier_Design(with_offset)2"/>
      <sheetName val="Gen_Info1"/>
      <sheetName val="Rate_Analysis1"/>
      <sheetName val="STAAD_DRAWING_10"/>
      <sheetName val="Plant &amp;  Machinery"/>
      <sheetName val="Labour"/>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C Road"/>
      <sheetName val="Material"/>
      <sheetName val="BALAN1"/>
      <sheetName val="WTP-Pr"/>
      <sheetName val="Sheet1"/>
      <sheetName val="ABS"/>
      <sheetName val="INPUT-DATA"/>
      <sheetName val="leads"/>
      <sheetName val="1-Pop Proj"/>
      <sheetName val="Main sheet"/>
      <sheetName val="Road data"/>
      <sheetName val="Road Detail Est."/>
      <sheetName val="Designs"/>
      <sheetName val="lead"/>
      <sheetName val="BASE_ALL"/>
      <sheetName val="DETAILED  BOQ"/>
      <sheetName val="33- Analysis-Expenditure"/>
      <sheetName val="Detail In Door Stad"/>
      <sheetName val="Cd"/>
      <sheetName val="CPIPE2"/>
      <sheetName val="Cs"/>
      <sheetName val="DVALUE"/>
      <sheetName val="SewerCAD Pipe Data-Actual 2040"/>
      <sheetName val="SewerCAD MH Data"/>
      <sheetName val="Design 2040 Design Flows-(1)"/>
      <sheetName val="THK"/>
      <sheetName val="Box Details"/>
      <sheetName val="Input"/>
      <sheetName val="A _ F"/>
      <sheetName val="QCEQPT-owned"/>
      <sheetName val="Steel-Circular"/>
      <sheetName val="Design of two-way slab"/>
      <sheetName val="Plant_&amp;__Machinery"/>
      <sheetName val="design_"/>
      <sheetName val="CC_Road"/>
      <sheetName val="1-Pop_Proj"/>
      <sheetName val="Main_sheet"/>
      <sheetName val="Road_data"/>
      <sheetName val="Road_Detail_Est_"/>
      <sheetName val="IWR_Rabi_CP1_Barwani_CWR"/>
      <sheetName val="UH"/>
      <sheetName val="Routing"/>
      <sheetName val="sorna-lanjera"/>
      <sheetName val="Unit-I"/>
      <sheetName val="Area_Capacity"/>
      <sheetName val="CONNECT"/>
      <sheetName val="Design_VRB"/>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Translatin II"/>
      <sheetName val="Translation"/>
      <sheetName val="code"/>
      <sheetName val="Bed Class"/>
      <sheetName val="Rainfall_Alirajpur"/>
      <sheetName val="WR"/>
      <sheetName val="Waste_Weir"/>
      <sheetName val="Binnies"/>
      <sheetName val="FIRST"/>
      <sheetName val="Ene"/>
      <sheetName val="CODE BOOK REFERENCE"/>
      <sheetName val="Eg-2"/>
      <sheetName val="Eg-1"/>
      <sheetName val="Eg-3"/>
      <sheetName val="A"/>
      <sheetName val="zone-2"/>
      <sheetName val="Assumptions"/>
      <sheetName val="SB_SCH_A3"/>
      <sheetName val="SB SCH_A7"/>
      <sheetName val="Rainfall_Khargone"/>
      <sheetName val="Quantity"/>
      <sheetName val="Design"/>
      <sheetName val="Pati_R-R Analysis (2)"/>
      <sheetName val="wtr pln minor-2"/>
      <sheetName val="drf_Khargone"/>
      <sheetName val="Vaij population forcast_anx1"/>
      <sheetName val="ROY"/>
      <sheetName val="Sheet3"/>
      <sheetName val="Sheet11"/>
      <sheetName val="DRAINAGE SYPHON"/>
      <sheetName val="Prjt"/>
      <sheetName val="Pop_Ann1"/>
      <sheetName val="Rainfall_Bhagwanpura"/>
      <sheetName val="Fixations_Principal_level"/>
      <sheetName val="Water_Planning_conti.."/>
      <sheetName val="tables"/>
      <sheetName val="Area_Capacity_GOI_BARRAGE"/>
      <sheetName val="IF (Goi)"/>
      <sheetName val="Planning"/>
      <sheetName val="JACKWELL"/>
      <sheetName val="RD"/>
      <sheetName val="RA-CD"/>
      <sheetName val="RD-Est"/>
      <sheetName val="Flood &amp; Lift"/>
      <sheetName val="R.MAIN"/>
      <sheetName val="cot cal"/>
      <sheetName val="routing (2)"/>
      <sheetName val="Spill-Hydro design"/>
      <sheetName val="HFL Calculation (routed)"/>
      <sheetName val="Z1_DATA"/>
      <sheetName val="MHNO_LEV"/>
      <sheetName val="Main_Canal_Data_balgaon"/>
      <sheetName val="CCA_cal (2)"/>
      <sheetName val="DEY   VAJATI"/>
      <sheetName val="P L I"/>
      <sheetName val="COMPUTER SLIP"/>
      <sheetName val="CALC_2R"/>
      <sheetName val="CALC_Minor_Flows "/>
      <sheetName val="CALC_MC_Flows"/>
      <sheetName val="Anicut-abstract"/>
      <sheetName val="Sheet4"/>
      <sheetName val="20 HP"/>
      <sheetName val="Report Input"/>
      <sheetName val="Chapter-5"/>
      <sheetName val="Bongaon"/>
      <sheetName val="BTB"/>
      <sheetName val="cf"/>
      <sheetName val="Jeerat"/>
      <sheetName val="NJP"/>
      <sheetName val="orders"/>
      <sheetName val="Av.G Level"/>
      <sheetName val="Basic Data Sheet"/>
      <sheetName val="data existing_do not delete"/>
      <sheetName val="r"/>
      <sheetName val="Sheet2"/>
      <sheetName val="PH data"/>
      <sheetName val="(4)F-81 Exp.side"/>
      <sheetName val="Data-ELSR"/>
      <sheetName val="Mortars"/>
      <sheetName val=" Data -Valves"/>
      <sheetName val="Flanged Beams"/>
      <sheetName val="Rectangular Beam"/>
      <sheetName val="tab1&amp;2"/>
      <sheetName val="m"/>
      <sheetName val="DESBASTE"/>
      <sheetName val="DATA-BASE"/>
      <sheetName val="DATA-ABSTRACT"/>
      <sheetName val="Sheet3-1"/>
      <sheetName val="LIST"/>
      <sheetName val="Area Sheet NO 1"/>
      <sheetName val="Rates2"/>
      <sheetName val="Check List"/>
      <sheetName val="Consumption"/>
      <sheetName val="Recovery"/>
      <sheetName val="EDWise"/>
      <sheetName val="NEW "/>
      <sheetName val="LABOUR RATE"/>
      <sheetName val="Material Rate"/>
      <sheetName val="Valves"/>
      <sheetName val="MTC-estimate"/>
      <sheetName val="MS Rates"/>
      <sheetName val="Rainfall_Jobat_Rainfall_Runoff"/>
      <sheetName val="0+655"/>
      <sheetName val="Data-Works (Final)"/>
      <sheetName val="Rate Analysis "/>
      <sheetName val="pvc"/>
      <sheetName val="PULSATOR"/>
      <sheetName val="VARIABLE"/>
      <sheetName val="Intro"/>
      <sheetName val="총괄표"/>
      <sheetName val="#REF"/>
      <sheetName val="Headings"/>
      <sheetName val="MASTER_RATE ANALYSIS"/>
      <sheetName val="Cost summary"/>
      <sheetName val="BOQ LT"/>
      <sheetName val="SLAB DESIGN"/>
      <sheetName val="WORK TABLE"/>
      <sheetName val="District"/>
      <sheetName val="Est"/>
      <sheetName val="Materials "/>
      <sheetName val="MAchinery(R1)"/>
      <sheetName val="Config"/>
      <sheetName val="Break Dw"/>
      <sheetName val="Staff Acco."/>
      <sheetName val="Labour &amp; Plant"/>
      <sheetName val="Material "/>
      <sheetName val="RCC,Ret. Wall"/>
      <sheetName val="SP Break Up"/>
      <sheetName val="Builtup Area"/>
      <sheetName val="Basement Budget"/>
      <sheetName val="소상 &quot;1&quot;"/>
      <sheetName val="Hardware"/>
      <sheetName val="계정"/>
      <sheetName val="사진"/>
      <sheetName val="대외공문"/>
      <sheetName val="협조전"/>
      <sheetName val="2.대외공문"/>
      <sheetName val="ABUT MASTER"/>
      <sheetName val="SLAB BRIDGE DETAILS"/>
      <sheetName val="Lead Statement (PCC)"/>
      <sheetName val="Analysis-Drains &amp; Misc"/>
      <sheetName val="Analysis-NH-Traf &amp; Trans"/>
      <sheetName val="Materials Cost(PCC)"/>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Dayworks Bill"/>
      <sheetName val="Bills of Quantities"/>
      <sheetName val="PRE MEASUREMENTS NEW FORMAT"/>
      <sheetName val="END-END"/>
      <sheetName val="FS-BBC-EST"/>
      <sheetName val="FS-BB-SC-EST"/>
      <sheetName val="FS-HIGH JUMP"/>
      <sheetName val="FS-KKC-EST"/>
      <sheetName val="FS-LONG JUMP"/>
      <sheetName val="FS-SPORTS"/>
      <sheetName val="FS-VBC-EST"/>
      <sheetName val="Eg-4"/>
      <sheetName val="Overheads"/>
      <sheetName val="Graphs"/>
      <sheetName val="Break up"/>
      <sheetName val="POL - Concreting"/>
      <sheetName val="Machinery-Rft"/>
      <sheetName val="Machinery - concrete"/>
      <sheetName val="Torsion_Properties"/>
      <sheetName val="Section_by_layers"/>
      <sheetName val="PS1"/>
      <sheetName val="coverpage"/>
      <sheetName val="labour coeff"/>
      <sheetName val="D2_CO"/>
      <sheetName val="RA7"/>
      <sheetName val="BOQ-Highways"/>
      <sheetName val="boq actual"/>
      <sheetName val="STAAD_DRAWING_11"/>
      <sheetName val="Break_up"/>
      <sheetName val="POL_-_Concreting"/>
      <sheetName val="Machinery_-_concrete"/>
      <sheetName val="components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refreshError="1"/>
      <sheetData sheetId="340" refreshError="1"/>
      <sheetData sheetId="341" refreshError="1"/>
      <sheetData sheetId="3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DRAULICS"/>
      <sheetName val="PARAMETER"/>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FACE"/>
      <sheetName val="rate analysis "/>
      <sheetName val="basdat"/>
      <sheetName val="Dayworks Bill"/>
      <sheetName val="Bills of Quantities"/>
      <sheetName val="Fill this out first..."/>
      <sheetName val="BUD-8306"/>
      <sheetName val="Voucher"/>
      <sheetName val="Cal"/>
      <sheetName val="factor "/>
      <sheetName val="合約項目"/>
      <sheetName val="流程編號"/>
      <sheetName val="工程類"/>
      <sheetName val="費用類"/>
      <sheetName val="BHANDUP"/>
      <sheetName val="Values"/>
      <sheetName val="CashFlows"/>
      <sheetName val="Below_Earth"/>
      <sheetName val="Shear at Sections"/>
      <sheetName val="SLAB_DESIGN8"/>
      <sheetName val="STAAD_DRAWING_8"/>
      <sheetName val="COMP_EST8"/>
      <sheetName val="DL_Input8"/>
      <sheetName val="WL_Input8"/>
      <sheetName val="WINGWALL_(2)8"/>
      <sheetName val="rate_analysis_2"/>
      <sheetName val="SLAB_DESIGN7"/>
      <sheetName val="STAAD_DRAWING_7"/>
      <sheetName val="COMP_EST7"/>
      <sheetName val="DL_Input7"/>
      <sheetName val="WL_Input7"/>
      <sheetName val="WINGWALL_(2)7"/>
      <sheetName val="rate_analysis_1"/>
      <sheetName val="SLAB_DESIGN6"/>
      <sheetName val="STAAD_DRAWING_6"/>
      <sheetName val="COMP_EST6"/>
      <sheetName val="DL_Input6"/>
      <sheetName val="WL_Input6"/>
      <sheetName val="WINGWALL_(2)6"/>
      <sheetName val="rate_analysis_"/>
      <sheetName val="SB TO CB"/>
      <sheetName val="PROTECTION"/>
      <sheetName val="MACRO-BACK UP"/>
      <sheetName val="FIRST"/>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SLAB_DESIGN9"/>
      <sheetName val="STAAD_DRAWING_9"/>
      <sheetName val="COMP_EST9"/>
      <sheetName val="DL_Input9"/>
      <sheetName val="WL_Input9"/>
      <sheetName val="WINGWALL_(2)9"/>
      <sheetName val="rate_analysis_3"/>
      <sheetName val="Dayworks_Bill"/>
      <sheetName val="Bills_of_Quantities"/>
      <sheetName val="Fill_this_out_first___"/>
      <sheetName val="factor_"/>
      <sheetName val="Shear_at_Sections"/>
      <sheetName val="SB_TO_CB"/>
      <sheetName val="Detailed Estimate"/>
      <sheetName val="Abstract "/>
      <sheetName val="HP(9.200)"/>
      <sheetName val="Est"/>
      <sheetName val="Material"/>
      <sheetName val="SLAB_DESIGN10"/>
      <sheetName val="STAAD_DRAWING_10"/>
      <sheetName val="COMP_EST10"/>
      <sheetName val="DL_Input10"/>
      <sheetName val="WL_Input10"/>
      <sheetName val="WINGWALL_(2)10"/>
      <sheetName val="rate_analysis_4"/>
      <sheetName val="Dayworks_Bill1"/>
      <sheetName val="Bills_of_Quantities1"/>
      <sheetName val="Fill_this_out_first___1"/>
      <sheetName val="factor_1"/>
      <sheetName val="Shear_at_Sections1"/>
      <sheetName val="SB_TO_CB1"/>
      <sheetName val="MACRO-BACK_UP"/>
      <sheetName val="Side_walls_(earth)"/>
      <sheetName val="AFFLUX_CALC"/>
      <sheetName val="AFF_DRAW"/>
      <sheetName val="TEL_CALC"/>
      <sheetName val="X-BOX_HYD"/>
      <sheetName val="X-TRAIL_PIT_DETAILS"/>
      <sheetName val="X-BLOCK_LEVELS"/>
      <sheetName val="DS_HFL_"/>
      <sheetName val="VENT_DESIGN_"/>
      <sheetName val="Side_walls-Slab"/>
      <sheetName val="Detailed_Estimate"/>
      <sheetName val="Abstract_"/>
      <sheetName val="HP(9_200)"/>
      <sheetName val="SLAB_DESIGN11"/>
      <sheetName val="STAAD_DRAWING_11"/>
      <sheetName val="COMP_EST11"/>
      <sheetName val="DL_Input11"/>
      <sheetName val="WL_Input11"/>
      <sheetName val="WINGWALL_(2)11"/>
      <sheetName val="rate_analysis_5"/>
      <sheetName val="Dayworks_Bill2"/>
      <sheetName val="Bills_of_Quantities2"/>
      <sheetName val="Fill_this_out_first___2"/>
      <sheetName val="factor_2"/>
      <sheetName val="Shear_at_Sections2"/>
      <sheetName val="SB_TO_CB2"/>
      <sheetName val="MACRO-BACK_UP1"/>
      <sheetName val="Side_walls_(earth)1"/>
      <sheetName val="AFFLUX_CALC1"/>
      <sheetName val="AFF_DRAW1"/>
      <sheetName val="TEL_CALC1"/>
      <sheetName val="X-BOX_HYD1"/>
      <sheetName val="X-TRAIL_PIT_DETAILS1"/>
      <sheetName val="X-BLOCK_LEVELS1"/>
      <sheetName val="DS_HFL_1"/>
      <sheetName val="VENT_DESIGN_1"/>
      <sheetName val="Side_walls-Slab1"/>
      <sheetName val="Detailed_Estimate1"/>
      <sheetName val="Abstract_1"/>
      <sheetName val="HP(9_200)1"/>
      <sheetName val="Lead"/>
      <sheetName val="Labour"/>
      <sheetName val="FT-05-02IsoBOM"/>
      <sheetName val="Ene"/>
      <sheetName val="CODE BOOK REFERENCE"/>
      <sheetName val="Eg-2"/>
      <sheetName val="Eg-1"/>
      <sheetName val="Eg-3"/>
      <sheetName val="Eg-4"/>
      <sheetName val="FORM7"/>
      <sheetName val="BOQ"/>
      <sheetName val="D2_CO"/>
      <sheetName val="Z1_DATA"/>
      <sheetName val="MHNO_LEV"/>
      <sheetName val="DataInput"/>
      <sheetName val="DataInput-1"/>
      <sheetName val="DI Rate Analysis"/>
      <sheetName val="DATA_PRG"/>
      <sheetName val="Economic RisingMain  Ph-I"/>
      <sheetName val="Common "/>
      <sheetName val="lead-st"/>
      <sheetName val="rdamdata"/>
      <sheetName val="r"/>
      <sheetName val="Data.F8.BTR"/>
      <sheetName val="Census_of_India_2001"/>
      <sheetName val="Pier Design(with offset)"/>
      <sheetName val="Data-ELSR"/>
      <sheetName val="Mortars"/>
      <sheetName val=" Data -Valves"/>
      <sheetName val="Plant &amp;  Machinery"/>
      <sheetName val="Relig-place"/>
      <sheetName val="Check List"/>
      <sheetName val="Recovery"/>
      <sheetName val="Leads"/>
      <sheetName val="Sheet11"/>
      <sheetName val="PH data"/>
      <sheetName val="DATA-BASE"/>
      <sheetName val="DATA-ABSTRACT"/>
      <sheetName val="Main sheet"/>
      <sheetName val="dBase"/>
      <sheetName val="NJP"/>
      <sheetName val="int-Dia-pvc"/>
      <sheetName val="travel_per"/>
      <sheetName val="Waste_Weir"/>
      <sheetName val="Binnies"/>
      <sheetName val="Fixation_Principal_Level"/>
      <sheetName val="Consumption"/>
      <sheetName val="PROPERTIES"/>
      <sheetName val="CALCULATIONS"/>
      <sheetName val="lsd"/>
      <sheetName val="(4)F-81 Exp.side"/>
      <sheetName val="STAMT"/>
      <sheetName val="WTP-Pr"/>
      <sheetName val="Road data"/>
      <sheetName val="Road Detail Est."/>
      <sheetName val="maya"/>
      <sheetName val="N- Ward Codes"/>
      <sheetName val="Abs"/>
      <sheetName val="Sheet1"/>
      <sheetName val="CC Road"/>
      <sheetName val="Designs"/>
      <sheetName val="1-Pop Proj"/>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Scheme Area Details_Block__ C2"/>
      <sheetName val="Prjt"/>
      <sheetName val="New33KVSS_E3"/>
      <sheetName val="Prop aug of Ex 33KVSS_E3a"/>
      <sheetName val="QTY"/>
      <sheetName val="Sheet9"/>
      <sheetName val="DREV"/>
      <sheetName val="CREV"/>
      <sheetName val="m1"/>
      <sheetName val="BALAN1"/>
      <sheetName val="Flanged Beams"/>
      <sheetName val="CONNECT"/>
      <sheetName val="Rectangular Beam"/>
      <sheetName val="RA Civil"/>
      <sheetName val="Design of two-way slab"/>
      <sheetName val="CPIPE2"/>
      <sheetName val="zone-2"/>
      <sheetName val="DESBASTE"/>
      <sheetName val="zone-8"/>
      <sheetName val="LLEGADA"/>
      <sheetName val="DETAILED  BOQ"/>
      <sheetName val="HPCL_Vizag"/>
      <sheetName val="Sheet2"/>
      <sheetName val="BTB"/>
      <sheetName val="cf"/>
      <sheetName val="orders"/>
      <sheetName val="routing (2)"/>
      <sheetName val="Spill-Hydro design"/>
      <sheetName val="HFL Calculation (routed)"/>
      <sheetName val="hyperstatic"/>
    </sheetNames>
    <sheetDataSet>
      <sheetData sheetId="0" refreshError="1">
        <row r="147">
          <cell r="H147" t="str">
            <v>SAFE</v>
          </cell>
        </row>
      </sheetData>
      <sheetData sheetId="1">
        <row r="147">
          <cell r="H147" t="str">
            <v>SAFE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low_Earth"/>
      <sheetName val="HYD"/>
      <sheetName val="Below_Water"/>
      <sheetName val="Ld_Diagms"/>
      <sheetName val="OUTPUT_MEMBER"/>
      <sheetName val="OUTPUT_REACTIONS"/>
      <sheetName val="RWALL_MAX"/>
      <sheetName val="RWALL_MIN"/>
      <sheetName val="HEADWALL"/>
      <sheetName val="AREA-VELOCITY"/>
      <sheetName val="HYDRAULICS"/>
      <sheetName val="QUOT_1"/>
      <sheetName val="basdat"/>
      <sheetName val="Boq"/>
      <sheetName val="INPUT"/>
      <sheetName val="factor "/>
      <sheetName val="FIRST"/>
      <sheetName val="Ene"/>
      <sheetName val="CODE BOOK REFERENCE"/>
      <sheetName val="Eg-2"/>
      <sheetName val="Eg-1"/>
      <sheetName val="Eg-3"/>
      <sheetName val="BHANDUP"/>
      <sheetName val="Sheet1"/>
      <sheetName val="#REF"/>
      <sheetName val="Sheet3"/>
      <sheetName val="lin"/>
      <sheetName val="PROTECTION"/>
      <sheetName val="MACRO-BACK UP"/>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DETAILED"/>
      <sheetName val="Values"/>
      <sheetName val="precast(2-3 MT)"/>
      <sheetName val="factor_"/>
      <sheetName val="CODE_BOOK_REFERENCE"/>
      <sheetName val="MACRO-BACK_UP"/>
      <sheetName val="Side_walls_(earth)"/>
      <sheetName val="AFFLUX_CALC"/>
      <sheetName val="AFF_DRAW"/>
      <sheetName val="TEL_CALC"/>
      <sheetName val="X-BOX_HYD"/>
      <sheetName val="X-TRAIL_PIT_DETAILS"/>
      <sheetName val="X-BLOCK_LEVELS"/>
      <sheetName val="DS_HFL_"/>
      <sheetName val="VENT_DESIGN_"/>
      <sheetName val="Side_walls-Slab"/>
      <sheetName val="precast(2-3_MT)"/>
      <sheetName val="hyperstatic"/>
      <sheetName val="17"/>
      <sheetName val="Challan"/>
      <sheetName val="FACE"/>
      <sheetName val="factor_1"/>
      <sheetName val="CODE_BOOK_REFERENCE1"/>
      <sheetName val="MACRO-BACK_UP1"/>
      <sheetName val="Side_walls_(earth)1"/>
      <sheetName val="AFFLUX_CALC1"/>
      <sheetName val="AFF_DRAW1"/>
      <sheetName val="TEL_CALC1"/>
      <sheetName val="X-BOX_HYD1"/>
      <sheetName val="X-TRAIL_PIT_DETAILS1"/>
      <sheetName val="X-BLOCK_LEVELS1"/>
      <sheetName val="DS_HFL_1"/>
      <sheetName val="VENT_DESIGN_1"/>
      <sheetName val="Side_walls-Slab1"/>
      <sheetName val="precast(2-3_MT)1"/>
      <sheetName val="factor_2"/>
      <sheetName val="CODE_BOOK_REFERENCE2"/>
      <sheetName val="MACRO-BACK_UP2"/>
      <sheetName val="Side_walls_(earth)2"/>
      <sheetName val="AFFLUX_CALC2"/>
      <sheetName val="AFF_DRAW2"/>
      <sheetName val="TEL_CALC2"/>
      <sheetName val="X-BOX_HYD2"/>
      <sheetName val="X-TRAIL_PIT_DETAILS2"/>
      <sheetName val="X-BLOCK_LEVELS2"/>
      <sheetName val="DS_HFL_2"/>
      <sheetName val="VENT_DESIGN_2"/>
      <sheetName val="Side_walls-Slab2"/>
      <sheetName val="precast(2-3_MT)2"/>
      <sheetName val="Pier Design(with offset)"/>
      <sheetName val="Cost of O &amp; O"/>
      <sheetName val="Analysis"/>
      <sheetName val="Pier_Design(with_offset)"/>
      <sheetName val="Plumb Summary"/>
      <sheetName val="Labour"/>
      <sheetName val="Material"/>
      <sheetName val="Plumb BOQ"/>
      <sheetName val="Format-15(A)"/>
      <sheetName val="INDEX"/>
      <sheetName val="PVC_dia"/>
      <sheetName val="FT-05-02IsoBOM"/>
      <sheetName val="data"/>
      <sheetName val="IWR_Rabi_CP1_Barwani_CWR (L)"/>
      <sheetName val="IWR_Rabi_CP1_Barwani_CWR(G)"/>
      <sheetName val="Water_Planning"/>
      <sheetName val="Final MH diamters"/>
      <sheetName val="Linked Lead"/>
      <sheetName val="Cd"/>
      <sheetName val="std.wt."/>
      <sheetName val="HPCL_Vizag"/>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5.Data_Princi_GF"/>
      <sheetName val="Basicrates"/>
      <sheetName val="Plant &amp;  Machinery"/>
      <sheetName val="2. WorkType"/>
      <sheetName val="입력"/>
      <sheetName val="사진"/>
      <sheetName val="Cost summary"/>
      <sheetName val="Builtup Area"/>
      <sheetName val="Sheet14"/>
      <sheetName val="Sheet15"/>
      <sheetName val="ABUT MASTER"/>
      <sheetName val="Internal"/>
      <sheetName val="ABSTRACT"/>
      <sheetName val="Material "/>
      <sheetName val="MATERIALS"/>
      <sheetName val="Basement Budget"/>
      <sheetName val=" AnalysisPCC"/>
      <sheetName val="Analysis-NH-Culverts"/>
      <sheetName val="Analysis-NH-Roads"/>
      <sheetName val="Analysis-NH-Bridges"/>
      <sheetName val="MDR SP"/>
      <sheetName val="Hardware"/>
      <sheetName val="Headings"/>
      <sheetName val="96수출"/>
      <sheetName val="SP Break Up"/>
      <sheetName val="협조전"/>
      <sheetName val="RA-markate"/>
      <sheetName val="boq actual"/>
      <sheetName val="0+655"/>
      <sheetName val="07"/>
      <sheetName val="District"/>
      <sheetName val="Av.G Level"/>
      <sheetName val="계정"/>
      <sheetName val="총괄표"/>
      <sheetName val="RCC,Ret. Wall"/>
      <sheetName val="소상 &quot;1&quot;"/>
      <sheetName val="SLAB DESIGN"/>
      <sheetName val="Analysis-NH-Drains &amp; Misc"/>
      <sheetName val="Materials Cost(PCC)"/>
      <sheetName val="Materials "/>
      <sheetName val="MAchinery(R1)"/>
      <sheetName val="Est"/>
      <sheetName val="HP(9.200)"/>
      <sheetName val="MID-SECTION-EXT-2"/>
      <sheetName val="Overheads"/>
      <sheetName val="SAP架設-2005.12.31"/>
      <sheetName val="table -1"/>
      <sheetName val="Machinery-Rft"/>
      <sheetName val="Machinery - concrete"/>
      <sheetName val="發包單價差-車站組鋼筋"/>
      <sheetName val="CashFlows"/>
      <sheetName val="Labour &amp; Plant"/>
      <sheetName val="Lead Statement (PCC)"/>
      <sheetName val="Analysis-Drains &amp; Misc"/>
      <sheetName val="Analysis-NH-Traf &amp; Trans"/>
      <sheetName val="banilad"/>
      <sheetName val="Mandaue"/>
      <sheetName val="OtherBarrageBay(F)"/>
      <sheetName val="routing (2)"/>
      <sheetName val="Fixation_Principal_Level"/>
      <sheetName val="Spill-Hydro design"/>
      <sheetName val="HFL Calculation (routed)"/>
      <sheetName val="Basic Data Sheet"/>
      <sheetName val="BALL BADMINTON SHUTTLE COCK"/>
      <sheetName val="18.DataBoysFF"/>
      <sheetName val="23.DataK&amp;D"/>
      <sheetName val="Lead"/>
      <sheetName val="p&amp;m"/>
      <sheetName val="labour coeff"/>
      <sheetName val="id"/>
      <sheetName val="Stock"/>
      <sheetName val="hyperstatic-3"/>
    </sheetNames>
    <sheetDataSet>
      <sheetData sheetId="0" refreshError="1">
        <row r="12">
          <cell r="H12">
            <v>25</v>
          </cell>
        </row>
      </sheetData>
      <sheetData sheetId="1">
        <row r="12">
          <cell r="H12">
            <v>25</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PARAMETER"/>
      <sheetName val="HYDRAULICS"/>
      <sheetName val="SLAB DESIGN"/>
      <sheetName val="ABUTMENT"/>
      <sheetName val="WINGWALL"/>
      <sheetName val="BAR-BEND"/>
      <sheetName val="STAAD DRAWING "/>
      <sheetName val="COMP EST"/>
      <sheetName val="DETAILED"/>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Below_Earth"/>
      <sheetName val="Sheet1"/>
      <sheetName val="80"/>
      <sheetName val="17"/>
      <sheetName val="Material "/>
      <sheetName val="Abstract "/>
      <sheetName val="precast(2-3 MT)"/>
      <sheetName val="工程月報彙總表"/>
      <sheetName val="Break up"/>
      <sheetName val="JV請款"/>
      <sheetName val="原預算資料-92.3.27"/>
      <sheetName val="Product &amp; Receiver Master"/>
      <sheetName val="Sale Master"/>
      <sheetName val="FACE"/>
      <sheetName val="Values"/>
      <sheetName val="Graphs"/>
      <sheetName val="SLAB_DESIGN8"/>
      <sheetName val="STAAD_DRAWING_8"/>
      <sheetName val="COMP_EST8"/>
      <sheetName val="DL_Input8"/>
      <sheetName val="WL_Input8"/>
      <sheetName val="WINGWALL_(2)8"/>
      <sheetName val="Material_2"/>
      <sheetName val="SLAB_DESIGN7"/>
      <sheetName val="STAAD_DRAWING_7"/>
      <sheetName val="COMP_EST7"/>
      <sheetName val="DL_Input7"/>
      <sheetName val="WL_Input7"/>
      <sheetName val="WINGWALL_(2)7"/>
      <sheetName val="Material_1"/>
      <sheetName val="SLAB_DESIGN6"/>
      <sheetName val="STAAD_DRAWING_6"/>
      <sheetName val="COMP_EST6"/>
      <sheetName val="DL_Input6"/>
      <sheetName val="WL_Input6"/>
      <sheetName val="WINGWALL_(2)6"/>
      <sheetName val="Material_"/>
      <sheetName val="loadcal"/>
      <sheetName val="FIRST"/>
      <sheetName val="Ene"/>
      <sheetName val="CODE BOOK REFERENCE"/>
      <sheetName val="Eg-2"/>
      <sheetName val="Eg-1"/>
      <sheetName val="Eg-3"/>
      <sheetName val="Design_abf"/>
      <sheetName val="PROPERTIES"/>
      <sheetName val="CALCULATIONS"/>
      <sheetName val="SLAB_DESIGN9"/>
      <sheetName val="STAAD_DRAWING_9"/>
      <sheetName val="COMP_EST9"/>
      <sheetName val="DL_Input9"/>
      <sheetName val="WL_Input9"/>
      <sheetName val="WINGWALL_(2)9"/>
      <sheetName val="Material_3"/>
      <sheetName val="Abstract_"/>
      <sheetName val="precast(2-3_MT)"/>
      <sheetName val="Break_up"/>
      <sheetName val="原預算資料-92_3_27"/>
      <sheetName val="Product_&amp;_Receiver_Master"/>
      <sheetName val="Sale_Master"/>
      <sheetName val="CODE_BOOK_REFERENCE"/>
      <sheetName val="SECTION"/>
      <sheetName val="Stock"/>
      <sheetName val="ABUT MASTER"/>
      <sheetName val="Road Abstract"/>
      <sheetName val="SLAB_DESIGN10"/>
      <sheetName val="STAAD_DRAWING_10"/>
      <sheetName val="COMP_EST10"/>
      <sheetName val="DL_Input10"/>
      <sheetName val="WL_Input10"/>
      <sheetName val="WINGWALL_(2)10"/>
      <sheetName val="Material_4"/>
      <sheetName val="Abstract_1"/>
      <sheetName val="precast(2-3_MT)1"/>
      <sheetName val="Break_up1"/>
      <sheetName val="原預算資料-92_3_271"/>
      <sheetName val="Product_&amp;_Receiver_Master1"/>
      <sheetName val="Sale_Master1"/>
      <sheetName val="CODE_BOOK_REFERENCE1"/>
      <sheetName val="ABUT_MASTER"/>
      <sheetName val="Road_Abstract"/>
      <sheetName val="SLAB_DESIGN11"/>
      <sheetName val="STAAD_DRAWING_11"/>
      <sheetName val="COMP_EST11"/>
      <sheetName val="DL_Input11"/>
      <sheetName val="WL_Input11"/>
      <sheetName val="WINGWALL_(2)11"/>
      <sheetName val="Material_5"/>
      <sheetName val="Abstract_2"/>
      <sheetName val="precast(2-3_MT)2"/>
      <sheetName val="Break_up2"/>
      <sheetName val="原預算資料-92_3_272"/>
      <sheetName val="Product_&amp;_Receiver_Master2"/>
      <sheetName val="Sale_Master2"/>
      <sheetName val="CODE_BOOK_REFERENCE2"/>
      <sheetName val="ABUT_MASTER1"/>
      <sheetName val="Road_Abstract1"/>
      <sheetName val="Boiler&amp;TG"/>
      <sheetName val="Pier Design(with offset)"/>
      <sheetName val="hdpe weights"/>
      <sheetName val="HDPE-pipe-rates"/>
      <sheetName val="pvc-pipe-rates"/>
      <sheetName val="Assessment Sheet"/>
      <sheetName val="PROG_DATA"/>
      <sheetName val="Material"/>
      <sheetName val="01-DATA INPUT"/>
      <sheetName val="Sheet11"/>
      <sheetName val="RMR"/>
      <sheetName val="Road data"/>
      <sheetName val="detls"/>
      <sheetName val="Nspt-smp-final-ORIGINAL"/>
      <sheetName val="habs-list"/>
      <sheetName val="int-Dia"/>
      <sheetName val="nodes"/>
      <sheetName val="Scheme Area Details_Block__ C2"/>
      <sheetName val="KEOLARI"/>
      <sheetName val="app2"/>
      <sheetName val="New33KVSS_E3"/>
      <sheetName val="Prop aug of Ex 33KVSS_E3a"/>
      <sheetName val="Ghanapur to Suraram jn. det"/>
      <sheetName val="OverviewBarmer"/>
      <sheetName val="(4)F-81 Exp.side"/>
      <sheetName val="Labour"/>
      <sheetName val="BASE_ALL"/>
      <sheetName val="QUOT_1"/>
      <sheetName val="QTY"/>
      <sheetName val="Culverts"/>
      <sheetName val="prjt"/>
      <sheetName val="Hamlet_Data_2300"/>
      <sheetName val="Pier_Design(with_offset)"/>
      <sheetName val="hdpe_weights"/>
      <sheetName val="Assessment_Sheet"/>
      <sheetName val="01-DATA_INPUT"/>
      <sheetName val="Road_data"/>
      <sheetName val="Scheme_Area_Details_Block___C2"/>
      <sheetName val="Prop_aug_of_Ex_33KVSS_E3a"/>
      <sheetName val="Ghanapur_to_Suraram_jn__det"/>
      <sheetName val="(4)F-81_Exp_side"/>
      <sheetName val="Lead (Final)"/>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NJP"/>
      <sheetName val="Eg-4"/>
      <sheetName val="Format-5"/>
      <sheetName val="List (08-09) SC.."/>
      <sheetName val="Sheet6"/>
      <sheetName val="Sheet3-1"/>
      <sheetName val="FT-05-02IsoBOM"/>
      <sheetName val="Format-15(A)"/>
      <sheetName val="INDEX"/>
      <sheetName val="DEY   VAJATI"/>
      <sheetName val="P L I"/>
      <sheetName val="COMPUTER SLIP"/>
      <sheetName val="Timesheet"/>
      <sheetName val="doq"/>
      <sheetName val="MAIN"/>
      <sheetName val="Assumptions"/>
      <sheetName val="m"/>
      <sheetName val="leads"/>
      <sheetName val="example"/>
      <sheetName val="PVC weights"/>
      <sheetName val="HDPE"/>
      <sheetName val="DI"/>
      <sheetName val="pvc"/>
      <sheetName val="Plant &amp;  Machinery"/>
      <sheetName val="DataMachin"/>
      <sheetName val="DataRateL"/>
      <sheetName val="THRUST1"/>
      <sheetName val="Abs PMRL"/>
      <sheetName val="kC"/>
      <sheetName val="LIST"/>
      <sheetName val="Area Sheet NO 1"/>
      <sheetName val="Av.G Level"/>
      <sheetName val="Main_Canal_Data_balgaon"/>
      <sheetName val="tab1&amp;2"/>
      <sheetName val="HPCL_Vizag"/>
      <sheetName val="Spill channel"/>
      <sheetName val="I.P"/>
      <sheetName val="Sheet7"/>
      <sheetName val="Water_Planning"/>
      <sheetName val="Ele-Capacity"/>
      <sheetName val="Area_Capacity"/>
      <sheetName val="Binnies"/>
      <sheetName val="ELE "/>
      <sheetName val="data existing_do not delete"/>
      <sheetName val="m1"/>
      <sheetName val="E6"/>
      <sheetName val="E8"/>
      <sheetName val="E11"/>
      <sheetName val="Leads 08-09"/>
      <sheetName val="LLEGADA"/>
      <sheetName val="Sheet9"/>
      <sheetName val="Road Detail Est."/>
      <sheetName val="PS1"/>
      <sheetName val="JACKWELL"/>
      <sheetName val="DREV"/>
      <sheetName val="Form_E6"/>
      <sheetName val="CREV"/>
      <sheetName val="MRATES"/>
      <sheetName val="MRoad data"/>
      <sheetName val="Rates"/>
      <sheetName val="DATA-2005-06"/>
      <sheetName val="EDWise"/>
      <sheetName val="Line"/>
      <sheetName val="Data base"/>
      <sheetName val="Rates2"/>
      <sheetName val="BTR"/>
      <sheetName val="maya"/>
      <sheetName val="FS-BBC-EST"/>
      <sheetName val="FS-BB-SC-EST"/>
      <sheetName val="FS-HIGH JUMP"/>
      <sheetName val="FS-KC-EST"/>
      <sheetName val="FS-KKC-EST"/>
      <sheetName val="FS-LONG JUMP"/>
      <sheetName val="FS-SPORTS"/>
      <sheetName val="FS-VBC-EST"/>
      <sheetName val="INPUT SHEET"/>
      <sheetName val="RES-PLANNING"/>
      <sheetName val="Macro1"/>
      <sheetName val="Analy"/>
      <sheetName val="Rectangular Beam"/>
      <sheetName val="r"/>
      <sheetName val="l"/>
      <sheetName val="CC Road"/>
      <sheetName val="18.DataBoysFF"/>
      <sheetName val="23.DataK&amp;D"/>
      <sheetName val="Rain water recharge pit"/>
      <sheetName val="2. WorkType"/>
      <sheetName val="0+655"/>
      <sheetName val="SAMSUNG"/>
      <sheetName val="JV-Staff Salary"/>
      <sheetName val="Steel-Circular"/>
      <sheetName val="직원소요계획"/>
      <sheetName val="총괄표"/>
      <sheetName val="MASTER_RATE ANALYSIS"/>
      <sheetName val="Headings"/>
      <sheetName val="RCC,Ret. Wall"/>
      <sheetName val="analysis"/>
      <sheetName val="boq actual"/>
      <sheetName val="소상 &quot;1&quot;"/>
      <sheetName val="협조전"/>
      <sheetName val="Transverse"/>
      <sheetName val="Sheet14"/>
      <sheetName val="Sheet15"/>
      <sheetName val="Intro"/>
      <sheetName val="Cost summary"/>
      <sheetName val="Builtup Area"/>
      <sheetName val="Basement Budget"/>
      <sheetName val="QCEQPT-owned"/>
      <sheetName val="Est"/>
      <sheetName val="계정"/>
      <sheetName val="Materials Cost(PCC)"/>
      <sheetName val="Hardware"/>
      <sheetName val=" AnalysisPCC"/>
      <sheetName val="#REF"/>
      <sheetName val="입력"/>
      <sheetName val="대외공문"/>
      <sheetName val="RA-markate"/>
      <sheetName val="2.대외공문"/>
      <sheetName val="07"/>
      <sheetName val="District"/>
      <sheetName val="33- Analysis-Expenditure"/>
      <sheetName val="사진"/>
      <sheetName val="Abt Foundation "/>
      <sheetName val="pier Foundation"/>
      <sheetName val="CABLE"/>
      <sheetName val="Basic Input"/>
      <sheetName val="Overheads"/>
      <sheetName val="Detailed Estimate"/>
      <sheetName val="Des"/>
      <sheetName val="Calendar"/>
      <sheetName val="LOCAL RATES"/>
      <sheetName val="D1_CO"/>
      <sheetName val="zone-2"/>
      <sheetName val="Rubber_Gaskets"/>
      <sheetName val="FS-BOREWELL"/>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Sweeper Machine"/>
      <sheetName val="High mast (Abstract)"/>
      <sheetName val="Cal"/>
      <sheetName val="Voucher"/>
    </sheetNames>
    <sheetDataSet>
      <sheetData sheetId="0" refreshError="1">
        <row r="4">
          <cell r="G4" t="str">
            <v>Super Passage @  CH: 21+352 Km - Abstract</v>
          </cell>
        </row>
      </sheetData>
      <sheetData sheetId="1">
        <row r="4">
          <cell r="G4" t="str">
            <v>Super Passage @  CH: 21+352 Km - Abstract</v>
          </cell>
        </row>
      </sheetData>
      <sheetData sheetId="2">
        <row r="4">
          <cell r="G4" t="str">
            <v>Super Passage @  CH: 21+352 Km - Abstract</v>
          </cell>
        </row>
      </sheetData>
      <sheetData sheetId="3">
        <row r="4">
          <cell r="G4" t="str">
            <v>Super Passage @  CH: 21+352 Km - Abstract</v>
          </cell>
        </row>
      </sheetData>
      <sheetData sheetId="4">
        <row r="4">
          <cell r="G4" t="str">
            <v>Super Passage @  CH: 21+352 Km - Abstract</v>
          </cell>
        </row>
      </sheetData>
      <sheetData sheetId="5">
        <row r="4">
          <cell r="G4" t="str">
            <v>Super Passage @  CH: 21+352 Km - Abstract</v>
          </cell>
        </row>
      </sheetData>
      <sheetData sheetId="6">
        <row r="4">
          <cell r="G4" t="str">
            <v>Super Passage @  CH: 21+352 Km - Abstract</v>
          </cell>
        </row>
      </sheetData>
      <sheetData sheetId="7">
        <row r="4">
          <cell r="G4" t="str">
            <v>Super Passage @  CH: 21+352 Km - Abstract</v>
          </cell>
        </row>
      </sheetData>
      <sheetData sheetId="8">
        <row r="4">
          <cell r="G4" t="str">
            <v>Super Passage @  CH: 21+352 Km - Abstract</v>
          </cell>
        </row>
      </sheetData>
      <sheetData sheetId="9">
        <row r="4">
          <cell r="G4" t="str">
            <v>Super Passage @  CH: 21+352 Km - Abstract</v>
          </cell>
        </row>
      </sheetData>
      <sheetData sheetId="10"/>
      <sheetData sheetId="11"/>
      <sheetData sheetId="12"/>
      <sheetData sheetId="13"/>
      <sheetData sheetId="14"/>
      <sheetData sheetId="15"/>
      <sheetData sheetId="16">
        <row r="4">
          <cell r="G4" t="str">
            <v>Super Passage @  CH: 21+352 Km - Abstract</v>
          </cell>
        </row>
      </sheetData>
      <sheetData sheetId="17">
        <row r="4">
          <cell r="G4" t="str">
            <v>Super Passage @  CH: 21+352 Km - Abstract</v>
          </cell>
        </row>
      </sheetData>
      <sheetData sheetId="18">
        <row r="4">
          <cell r="G4" t="str">
            <v>Super Passage @  CH: 21+352 Km - Abstract</v>
          </cell>
        </row>
      </sheetData>
      <sheetData sheetId="19">
        <row r="4">
          <cell r="G4" t="str">
            <v>Super Passage @  CH: 21+352 Km - Abstract</v>
          </cell>
        </row>
      </sheetData>
      <sheetData sheetId="20">
        <row r="4">
          <cell r="G4" t="str">
            <v>Super Passage @  CH: 21+352 Km - Abstract</v>
          </cell>
        </row>
      </sheetData>
      <sheetData sheetId="21">
        <row r="4">
          <cell r="G4" t="str">
            <v>Super Passage @  CH: 21+352 Km - Abstract</v>
          </cell>
        </row>
      </sheetData>
      <sheetData sheetId="22">
        <row r="4">
          <cell r="G4" t="str">
            <v>Super Passage @  CH: 21+352 Km - Abstract</v>
          </cell>
        </row>
      </sheetData>
      <sheetData sheetId="23">
        <row r="4">
          <cell r="G4" t="str">
            <v>Super Passage @  CH: 21+352 Km - Abstract</v>
          </cell>
        </row>
      </sheetData>
      <sheetData sheetId="24">
        <row r="4">
          <cell r="G4" t="str">
            <v>Super Passage @  CH: 21+352 Km - Abstract</v>
          </cell>
        </row>
      </sheetData>
      <sheetData sheetId="25">
        <row r="4">
          <cell r="G4" t="str">
            <v>Super Passage @  CH: 21+352 Km - Abstract</v>
          </cell>
        </row>
      </sheetData>
      <sheetData sheetId="26">
        <row r="4">
          <cell r="G4" t="str">
            <v>Super Passage @  CH: 21+352 Km - Abstract</v>
          </cell>
        </row>
      </sheetData>
      <sheetData sheetId="27">
        <row r="4">
          <cell r="G4" t="str">
            <v>Super Passage @  CH: 21+352 Km - Abstract</v>
          </cell>
        </row>
      </sheetData>
      <sheetData sheetId="28">
        <row r="4">
          <cell r="G4" t="str">
            <v>Super Passage @  CH: 21+352 Km - Abstract</v>
          </cell>
        </row>
      </sheetData>
      <sheetData sheetId="29">
        <row r="4">
          <cell r="G4" t="str">
            <v>Super Passage @  CH: 21+352 Km - Abstract</v>
          </cell>
        </row>
      </sheetData>
      <sheetData sheetId="30">
        <row r="4">
          <cell r="G4" t="str">
            <v>Super Passage @  CH: 21+352 Km - Abstract</v>
          </cell>
        </row>
      </sheetData>
      <sheetData sheetId="31">
        <row r="4">
          <cell r="G4" t="str">
            <v>Super Passage @  CH: 21+352 Km - Abstract</v>
          </cell>
        </row>
      </sheetData>
      <sheetData sheetId="32">
        <row r="4">
          <cell r="G4" t="str">
            <v>Super Passage @  CH: 21+352 Km - Abstract</v>
          </cell>
        </row>
      </sheetData>
      <sheetData sheetId="33">
        <row r="4">
          <cell r="G4" t="str">
            <v>Super Passage @  CH: 21+352 Km - Abstract</v>
          </cell>
        </row>
      </sheetData>
      <sheetData sheetId="34">
        <row r="4">
          <cell r="G4" t="str">
            <v>Super Passage @  CH: 21+352 Km - Abstract</v>
          </cell>
        </row>
      </sheetData>
      <sheetData sheetId="35">
        <row r="4">
          <cell r="G4" t="str">
            <v>Super Passage @  CH: 21+352 Km - Abstract</v>
          </cell>
        </row>
      </sheetData>
      <sheetData sheetId="36">
        <row r="4">
          <cell r="G4" t="str">
            <v>Super Passage @  CH: 21+352 Km - Abstract</v>
          </cell>
        </row>
      </sheetData>
      <sheetData sheetId="37">
        <row r="4">
          <cell r="G4" t="str">
            <v>Super Passage @  CH: 21+352 Km - Abstract</v>
          </cell>
        </row>
      </sheetData>
      <sheetData sheetId="38">
        <row r="4">
          <cell r="G4" t="str">
            <v>Super Passage @  CH: 21+352 Km - Abstract</v>
          </cell>
        </row>
      </sheetData>
      <sheetData sheetId="39">
        <row r="4">
          <cell r="G4" t="str">
            <v>Super Passage @  CH: 21+352 Km - Abstract</v>
          </cell>
        </row>
      </sheetData>
      <sheetData sheetId="40">
        <row r="4">
          <cell r="G4" t="str">
            <v>Super Passage @  CH: 21+352 Km - Abstract</v>
          </cell>
        </row>
      </sheetData>
      <sheetData sheetId="41">
        <row r="4">
          <cell r="G4" t="str">
            <v>Super Passage @  CH: 21+352 Km - Abstract</v>
          </cell>
        </row>
      </sheetData>
      <sheetData sheetId="42">
        <row r="4">
          <cell r="G4" t="str">
            <v>Super Passage @  CH: 21+352 Km - Abstract</v>
          </cell>
        </row>
      </sheetData>
      <sheetData sheetId="43">
        <row r="4">
          <cell r="G4" t="str">
            <v>Super Passage @  CH: 21+352 Km - Abstract</v>
          </cell>
        </row>
      </sheetData>
      <sheetData sheetId="44">
        <row r="4">
          <cell r="G4" t="str">
            <v>Super Passage @  CH: 21+352 Km - Abstract</v>
          </cell>
        </row>
      </sheetData>
      <sheetData sheetId="45">
        <row r="4">
          <cell r="G4" t="str">
            <v>Super Passage @  CH: 21+352 Km - Abstract</v>
          </cell>
        </row>
      </sheetData>
      <sheetData sheetId="46">
        <row r="4">
          <cell r="G4" t="str">
            <v>Super Passage @  CH: 21+352 Km - Abstract</v>
          </cell>
        </row>
      </sheetData>
      <sheetData sheetId="47">
        <row r="4">
          <cell r="G4" t="str">
            <v>Super Passage @  CH: 21+352 Km - Abstract</v>
          </cell>
        </row>
      </sheetData>
      <sheetData sheetId="48">
        <row r="4">
          <cell r="G4" t="str">
            <v>Super Passage @  CH: 21+352 Km - Abstract</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
          <cell r="G4" t="str">
            <v>Super Passage @  CH: 21+352 Km - Abstract</v>
          </cell>
        </row>
      </sheetData>
      <sheetData sheetId="72">
        <row r="4">
          <cell r="G4" t="str">
            <v>Super Passage @  CH: 21+352 Km - Abstract</v>
          </cell>
        </row>
      </sheetData>
      <sheetData sheetId="73">
        <row r="4">
          <cell r="G4" t="str">
            <v>Super Passage @  CH: 21+352 Km - Abstract</v>
          </cell>
        </row>
      </sheetData>
      <sheetData sheetId="74">
        <row r="4">
          <cell r="G4" t="str">
            <v>Super Passage @  CH: 21+352 Km - Abstract</v>
          </cell>
        </row>
      </sheetData>
      <sheetData sheetId="75">
        <row r="4">
          <cell r="G4" t="str">
            <v>Super Passage @  CH: 21+352 Km - Abstract</v>
          </cell>
        </row>
      </sheetData>
      <sheetData sheetId="76">
        <row r="4">
          <cell r="G4" t="str">
            <v>Super Passage @  CH: 21+352 Km - Abstract</v>
          </cell>
        </row>
      </sheetData>
      <sheetData sheetId="77">
        <row r="4">
          <cell r="G4" t="str">
            <v>Super Passage @  CH: 21+352 Km - Abstract</v>
          </cell>
        </row>
      </sheetData>
      <sheetData sheetId="78">
        <row r="4">
          <cell r="G4" t="str">
            <v>Super Passage @  CH: 21+352 Km - Abstract</v>
          </cell>
        </row>
      </sheetData>
      <sheetData sheetId="79">
        <row r="4">
          <cell r="G4" t="str">
            <v>Super Passage @  CH: 21+352 Km - Abstract</v>
          </cell>
        </row>
      </sheetData>
      <sheetData sheetId="80">
        <row r="4">
          <cell r="G4" t="str">
            <v>Super Passage @  CH: 21+352 Km - Abstract</v>
          </cell>
        </row>
      </sheetData>
      <sheetData sheetId="81">
        <row r="4">
          <cell r="G4" t="str">
            <v>Super Passage @  CH: 21+352 Km - Abstract</v>
          </cell>
        </row>
      </sheetData>
      <sheetData sheetId="82">
        <row r="4">
          <cell r="G4" t="str">
            <v>Super Passage @  CH: 21+352 Km - Abstract</v>
          </cell>
        </row>
      </sheetData>
      <sheetData sheetId="83">
        <row r="4">
          <cell r="G4" t="str">
            <v>Super Passage @  CH: 21+352 Km - Abstract</v>
          </cell>
        </row>
      </sheetData>
      <sheetData sheetId="84">
        <row r="4">
          <cell r="G4" t="str">
            <v>Super Passage @  CH: 21+352 Km - Abstract</v>
          </cell>
        </row>
      </sheetData>
      <sheetData sheetId="85">
        <row r="4">
          <cell r="G4" t="str">
            <v>Super Passage @  CH: 21+352 Km - Abstract</v>
          </cell>
        </row>
      </sheetData>
      <sheetData sheetId="86">
        <row r="4">
          <cell r="G4" t="str">
            <v>Super Passage @  CH: 21+352 Km - Abstract</v>
          </cell>
        </row>
      </sheetData>
      <sheetData sheetId="87">
        <row r="4">
          <cell r="G4" t="str">
            <v>Super Passage @  CH: 21+352 Km - Abstract</v>
          </cell>
        </row>
      </sheetData>
      <sheetData sheetId="88">
        <row r="4">
          <cell r="G4" t="str">
            <v>Super Passage @  CH: 21+352 Km - Abstract</v>
          </cell>
        </row>
      </sheetData>
      <sheetData sheetId="89">
        <row r="4">
          <cell r="G4" t="str">
            <v>Super Passage @  CH: 21+352 Km - Abstract</v>
          </cell>
        </row>
      </sheetData>
      <sheetData sheetId="90">
        <row r="4">
          <cell r="G4" t="str">
            <v>Super Passage @  CH: 21+352 Km - Abstract</v>
          </cell>
        </row>
      </sheetData>
      <sheetData sheetId="91">
        <row r="4">
          <cell r="G4" t="str">
            <v>Super Passage @  CH: 21+352 Km - Abstract</v>
          </cell>
        </row>
      </sheetData>
      <sheetData sheetId="92" refreshError="1"/>
      <sheetData sheetId="93" refreshError="1"/>
      <sheetData sheetId="94" refreshError="1"/>
      <sheetData sheetId="95" refreshError="1"/>
      <sheetData sheetId="96" refreshError="1"/>
      <sheetData sheetId="97" refreshError="1"/>
      <sheetData sheetId="98" refreshError="1"/>
      <sheetData sheetId="99">
        <row r="4">
          <cell r="G4" t="str">
            <v>Super Passage @  CH: 21+352 Km - Abstract</v>
          </cell>
        </row>
      </sheetData>
      <sheetData sheetId="100">
        <row r="4">
          <cell r="G4" t="str">
            <v>Super Passage @  CH: 21+352 Km - Abstract</v>
          </cell>
        </row>
      </sheetData>
      <sheetData sheetId="101" refreshError="1"/>
      <sheetData sheetId="102">
        <row r="4">
          <cell r="G4" t="str">
            <v>Super Passage @  CH: 21+352 Km - Abstract</v>
          </cell>
        </row>
      </sheetData>
      <sheetData sheetId="103">
        <row r="4">
          <cell r="G4" t="str">
            <v>Super Passage @  CH: 21+352 Km - Abstract</v>
          </cell>
        </row>
      </sheetData>
      <sheetData sheetId="104">
        <row r="4">
          <cell r="G4" t="str">
            <v>Super Passage @  CH: 21+352 Km - Abstract</v>
          </cell>
        </row>
      </sheetData>
      <sheetData sheetId="105">
        <row r="4">
          <cell r="G4" t="str">
            <v>Super Passage @  CH: 21+352 Km - Abstract</v>
          </cell>
        </row>
      </sheetData>
      <sheetData sheetId="106">
        <row r="4">
          <cell r="G4" t="str">
            <v>Super Passage @  CH: 21+352 Km - Abstract</v>
          </cell>
        </row>
      </sheetData>
      <sheetData sheetId="107">
        <row r="4">
          <cell r="G4" t="str">
            <v>Super Passage @  CH: 21+352 Km - Abstract</v>
          </cell>
        </row>
      </sheetData>
      <sheetData sheetId="108">
        <row r="4">
          <cell r="G4" t="str">
            <v>Super Passage @  CH: 21+352 Km - Abstract</v>
          </cell>
        </row>
      </sheetData>
      <sheetData sheetId="109">
        <row r="4">
          <cell r="G4" t="str">
            <v>Super Passage @  CH: 21+352 Km - Abstract</v>
          </cell>
        </row>
      </sheetData>
      <sheetData sheetId="110">
        <row r="4">
          <cell r="G4" t="str">
            <v>Super Passage @  CH: 21+352 Km - Abstract</v>
          </cell>
        </row>
      </sheetData>
      <sheetData sheetId="111">
        <row r="4">
          <cell r="G4" t="str">
            <v>Super Passage @  CH: 21+352 Km - Abstract</v>
          </cell>
        </row>
      </sheetData>
      <sheetData sheetId="112">
        <row r="4">
          <cell r="G4" t="str">
            <v>Super Passage @  CH: 21+352 Km - Abstract</v>
          </cell>
        </row>
      </sheetData>
      <sheetData sheetId="113">
        <row r="4">
          <cell r="G4" t="str">
            <v>Super Passage @  CH: 21+352 Km - Abstract</v>
          </cell>
        </row>
      </sheetData>
      <sheetData sheetId="114">
        <row r="4">
          <cell r="G4" t="str">
            <v>Super Passage @  CH: 21+352 Km - Abstract</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ow r="4">
          <cell r="G4" t="str">
            <v>Super Passage @  CH: 21+352 Km - Abstract</v>
          </cell>
        </row>
      </sheetData>
      <sheetData sheetId="134" refreshError="1"/>
      <sheetData sheetId="135">
        <row r="4">
          <cell r="G4" t="str">
            <v>Super Passage @  CH: 21+352 Km - Abstract</v>
          </cell>
        </row>
      </sheetData>
      <sheetData sheetId="136">
        <row r="4">
          <cell r="G4" t="str">
            <v>Super Passage @  CH: 21+352 Km - Abstract</v>
          </cell>
        </row>
      </sheetData>
      <sheetData sheetId="137">
        <row r="4">
          <cell r="G4" t="str">
            <v>Super Passage @  CH: 21+352 Km - Abstract</v>
          </cell>
        </row>
      </sheetData>
      <sheetData sheetId="138">
        <row r="4">
          <cell r="G4" t="str">
            <v>Super Passage @  CH: 21+352 Km - Abstract</v>
          </cell>
        </row>
      </sheetData>
      <sheetData sheetId="139">
        <row r="4">
          <cell r="G4" t="str">
            <v>Super Passage @  CH: 21+352 Km - Abstract</v>
          </cell>
        </row>
      </sheetData>
      <sheetData sheetId="140">
        <row r="4">
          <cell r="G4" t="str">
            <v>Super Passage @  CH: 21+352 Km - Abstract</v>
          </cell>
        </row>
      </sheetData>
      <sheetData sheetId="141">
        <row r="4">
          <cell r="G4" t="str">
            <v>Super Passage @  CH: 21+352 Km - Abstract</v>
          </cell>
        </row>
      </sheetData>
      <sheetData sheetId="142">
        <row r="4">
          <cell r="G4" t="str">
            <v>Super Passage @  CH: 21+352 Km - Abstract</v>
          </cell>
        </row>
      </sheetData>
      <sheetData sheetId="143">
        <row r="4">
          <cell r="G4" t="str">
            <v>Super Passage @  CH: 21+352 Km - Abstract</v>
          </cell>
        </row>
      </sheetData>
      <sheetData sheetId="144">
        <row r="4">
          <cell r="G4" t="str">
            <v>Super Passage @  CH: 21+352 Km - Abstract</v>
          </cell>
        </row>
      </sheetData>
      <sheetData sheetId="145"/>
      <sheetData sheetId="146"/>
      <sheetData sheetId="147"/>
      <sheetData sheetId="148"/>
      <sheetData sheetId="149">
        <row r="4">
          <cell r="G4" t="str">
            <v>Super Passage @  CH: 21+352 Km - Abstract</v>
          </cell>
        </row>
      </sheetData>
      <sheetData sheetId="150">
        <row r="4">
          <cell r="G4" t="str">
            <v>Super Passage @  CH: 21+352 Km - Abstract</v>
          </cell>
        </row>
      </sheetData>
      <sheetData sheetId="151">
        <row r="4">
          <cell r="G4" t="str">
            <v>Super Passage @  CH: 21+352 Km - Abstract</v>
          </cell>
        </row>
      </sheetData>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sheetData sheetId="245"/>
      <sheetData sheetId="246"/>
      <sheetData sheetId="247"/>
      <sheetData sheetId="248"/>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er Design_with offset_"/>
      <sheetName val="PIER DESIGN"/>
      <sheetName val="Sheet1"/>
      <sheetName val="Pier Design(with offset)"/>
      <sheetName val="Pier Design ( Without offset)"/>
      <sheetName val="Footing"/>
      <sheetName val="Footing Latest"/>
      <sheetName val=""/>
      <sheetName val="Pier_Design_with_offset_"/>
      <sheetName val="PIER_DESIGN"/>
      <sheetName val="Pier_Design(with_offset)"/>
      <sheetName val="Pier_Design_(_Without_offset)"/>
      <sheetName val="Footing_Latest"/>
      <sheetName val="Pier_Design_with_offset_1"/>
      <sheetName val="PIER_DESIGN1"/>
      <sheetName val="Pier_Design(with_offset)1"/>
      <sheetName val="Pier_Design_(_Without_offset)1"/>
      <sheetName val="Footing_Latest1"/>
      <sheetName val="Pier_Design_with_offset_2"/>
      <sheetName val="PIER_DESIGN2"/>
      <sheetName val="Pier_Design(with_offset)2"/>
      <sheetName val="Pier_Design_(_Without_offset)2"/>
      <sheetName val="Footing_Latest2"/>
      <sheetName val="Pier_Design_with_offset_3"/>
      <sheetName val="PIER_DESIGN3"/>
      <sheetName val="Pier_Design(with_offset)3"/>
      <sheetName val="Pier_Design_(_Without_offset)3"/>
      <sheetName val="Footing_Latest3"/>
      <sheetName val="ABSTRACT"/>
      <sheetName val="Below_Earth"/>
      <sheetName val="HYDRAULICS"/>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factor "/>
      <sheetName val="basdat"/>
      <sheetName val="Overheads"/>
      <sheetName val="Av.G Level"/>
      <sheetName val="工務所費用"/>
      <sheetName val="Break up"/>
      <sheetName val="FACE"/>
      <sheetName val="CABLE"/>
      <sheetName val="Basic Input"/>
      <sheetName val="PIER_DESIGN6"/>
      <sheetName val="Pier_Design(with_offset)6"/>
      <sheetName val="Pier_Design_(_Without_offset)6"/>
      <sheetName val="Footing_Latest6"/>
      <sheetName val="Pier_Design_with_offset_6"/>
      <sheetName val="PIER_DESIGN5"/>
      <sheetName val="Pier_Design(with_offset)5"/>
      <sheetName val="Pier_Design_(_Without_offset)5"/>
      <sheetName val="Footing_Latest5"/>
      <sheetName val="Pier_Design_with_offset_5"/>
      <sheetName val="PIER_DESIGN4"/>
      <sheetName val="Pier_Design(with_offset)4"/>
      <sheetName val="Pier_Design_(_Without_offset)4"/>
      <sheetName val="Footing_Latest4"/>
      <sheetName val="Pier_Design_with_offset_4"/>
      <sheetName val="Data"/>
      <sheetName val="PROPERTIES"/>
      <sheetName val="CALCULATIONS"/>
      <sheetName val="DETAILED"/>
      <sheetName val="PIER_DESIGN7"/>
      <sheetName val="Pier_Design(with_offset)7"/>
      <sheetName val="Pier_Design_(_Without_offset)7"/>
      <sheetName val="Footing_Latest7"/>
      <sheetName val="Pier_Design_with_offset_7"/>
      <sheetName val="D5_(3)"/>
      <sheetName val="Sheet1_(3)"/>
      <sheetName val="D5_(2)"/>
      <sheetName val="Sheet1_(2)"/>
      <sheetName val="Dgn1_(2)"/>
      <sheetName val="Dgn3_(2)"/>
      <sheetName val="Dgn4_(2)"/>
      <sheetName val="Photo_(2)"/>
      <sheetName val="Sheet1_(4)"/>
      <sheetName val="factor_"/>
      <sheetName val="Av_G_Level"/>
      <sheetName val="Break_up"/>
      <sheetName val="Basic_Input"/>
      <sheetName val="Labour"/>
      <sheetName val="Material"/>
      <sheetName val="Plant &amp;  Machinery"/>
      <sheetName val="lsd"/>
      <sheetName val="appendix 2.5 final accounts"/>
      <sheetName val="Ref"/>
      <sheetName val="ABUT MASTER"/>
      <sheetName val="Pier_Design_with_offset_8"/>
      <sheetName val="PIER_DESIGN8"/>
      <sheetName val="Pier_Design(with_offset)8"/>
      <sheetName val="Pier_Design_(_Without_offset)8"/>
      <sheetName val="Footing_Latest8"/>
      <sheetName val="D5_(3)1"/>
      <sheetName val="Sheet1_(3)1"/>
      <sheetName val="D5_(2)1"/>
      <sheetName val="Sheet1_(2)1"/>
      <sheetName val="Dgn1_(2)1"/>
      <sheetName val="Dgn3_(2)1"/>
      <sheetName val="Dgn4_(2)1"/>
      <sheetName val="Photo_(2)1"/>
      <sheetName val="Sheet1_(4)1"/>
      <sheetName val="factor_1"/>
      <sheetName val="Av_G_Level1"/>
      <sheetName val="Break_up1"/>
      <sheetName val="Basic_Input1"/>
      <sheetName val="Plant_&amp;__Machinery"/>
      <sheetName val="appendix_2_5_final_accounts"/>
      <sheetName val="ABUT_MASTER"/>
      <sheetName val="Pier_Design_with_offset_9"/>
      <sheetName val="PIER_DESIGN9"/>
      <sheetName val="Pier_Design(with_offset)9"/>
      <sheetName val="Pier_Design_(_Without_offset)9"/>
      <sheetName val="Footing_Latest9"/>
      <sheetName val="D5_(3)2"/>
      <sheetName val="Sheet1_(3)2"/>
      <sheetName val="D5_(2)2"/>
      <sheetName val="Sheet1_(2)2"/>
      <sheetName val="Dgn1_(2)2"/>
      <sheetName val="Dgn3_(2)2"/>
      <sheetName val="Dgn4_(2)2"/>
      <sheetName val="Photo_(2)2"/>
      <sheetName val="Sheet1_(4)2"/>
      <sheetName val="factor_2"/>
      <sheetName val="Av_G_Level2"/>
      <sheetName val="Break_up2"/>
      <sheetName val="Basic_Input2"/>
      <sheetName val="Plant_&amp;__Machinery1"/>
      <sheetName val="appendix_2_5_final_accounts1"/>
      <sheetName val="ABUT_MASTER1"/>
      <sheetName val="PIER_DESIGN10"/>
      <sheetName val="Pier_Design(with_offset)10"/>
      <sheetName val="Pier_Design_(_Without_offset)10"/>
      <sheetName val="Footing_Latest10"/>
      <sheetName val="Pier_Design_with_offset_10"/>
      <sheetName val="BASE_ALL"/>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water prop."/>
      <sheetName val="Cover sheet"/>
      <sheetName val="(4)F-81 Exp.side"/>
      <sheetName val="New33KVSS_E3"/>
      <sheetName val="Prop aug of Ex 33KVSS_E3a"/>
      <sheetName val="MRATES"/>
      <sheetName val="tab1&amp;2"/>
      <sheetName val="MRoad data"/>
      <sheetName val="QTY"/>
      <sheetName val="Ghanapur to Suraram jn. det"/>
      <sheetName val="Scheme Area Details_Block__ C2"/>
      <sheetName val="Road data"/>
      <sheetName val="ewst"/>
      <sheetName val="Road Detail Est."/>
      <sheetName val="Nspt-smp-final-ORIGINAL"/>
      <sheetName val="DREV"/>
      <sheetName val="E6"/>
      <sheetName val="E8"/>
      <sheetName val="E11"/>
      <sheetName val="CREV"/>
      <sheetName val="OverviewBarmer"/>
      <sheetName val="JACKWELL"/>
      <sheetName val="DESBASTE"/>
      <sheetName val="Format-5"/>
      <sheetName val="Material "/>
      <sheetName val="p&amp;m"/>
      <sheetName val="FS-BB-SC-EST"/>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FS-HIGH JUMP"/>
      <sheetName val="BALL BADMINTON SHUTTLE COCK"/>
      <sheetName val="horizontal"/>
      <sheetName val="HWEQUIV"/>
      <sheetName val="hdpe weights"/>
      <sheetName val="PIER_DESIGN11"/>
      <sheetName val="Pier_Design(with_offset)11"/>
      <sheetName val="Pier_Design_(_Without_offset)11"/>
      <sheetName val="Footing_Latest11"/>
      <sheetName val="Pier_Design_with_offset_11"/>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water_prop_"/>
      <sheetName val="Cover_sheet"/>
      <sheetName val="(4)F-81_Exp_side"/>
      <sheetName val="Prop_aug_of_Ex_33KVSS_E3a"/>
      <sheetName val="MRoad_data"/>
      <sheetName val="Ghanapur_to_Suraram_jn__det"/>
      <sheetName val="Scheme_Area_Details_Block___C2"/>
      <sheetName val="Road_data"/>
      <sheetName val="Road_Detail_Est_"/>
      <sheetName val="21_Waste_Weir New"/>
      <sheetName val="CALC_Minor_Flows "/>
      <sheetName val="CALC_MC_Flows"/>
      <sheetName val="DEY   VAJATI"/>
      <sheetName val="G.I.S."/>
      <sheetName val="Area_Capacity Dhawaliya"/>
      <sheetName val="Water_Planning_conti.."/>
      <sheetName val="Fixation_Principal_Level Bhelya"/>
      <sheetName val="Fixation_Principal_Level Dhawal"/>
      <sheetName val="Fixation_Principal_Level"/>
      <sheetName val="Planning"/>
      <sheetName val="A"/>
      <sheetName val="R.MAIN"/>
      <sheetName val="Assumptions"/>
      <sheetName val="Pop_Ann1"/>
      <sheetName val="Rainfall_Khargone"/>
      <sheetName val="Binnies"/>
      <sheetName val="CPIPE2"/>
      <sheetName val="CCA_cal (2)"/>
      <sheetName val="Fixations_Principal_level"/>
      <sheetName val="Fixation_Principal_Level "/>
      <sheetName val="Water_Planning"/>
      <sheetName val="Water_Planning dhwaliya"/>
      <sheetName val="zone-2"/>
      <sheetName val="Waste_Weir"/>
      <sheetName val="Translatin II"/>
      <sheetName val="Translation"/>
      <sheetName val="code"/>
      <sheetName val="Flood &amp; Lift"/>
      <sheetName val="Spill channel"/>
      <sheetName val="I.P"/>
      <sheetName val="Sheet7"/>
      <sheetName val="Ele-Capacity"/>
      <sheetName val="Area_Capacity"/>
      <sheetName val="Rainfall_Alirajpur"/>
      <sheetName val="WR"/>
      <sheetName val="Vaij population forcast_anx1"/>
      <sheetName val="zone-8"/>
      <sheetName val="MHNO_LEV"/>
      <sheetName val="kachner cl38"/>
      <sheetName val="Unit-I"/>
      <sheetName val="Routing (2)"/>
      <sheetName val="Spill-Hydro design"/>
      <sheetName val="HFL Calculation (routed)"/>
      <sheetName val="Sheet11"/>
      <sheetName val="DESIGN"/>
      <sheetName val="DRAINAGE SYPHON"/>
      <sheetName val="Basic Data Sheet"/>
      <sheetName val="Area_Capacity_GOI_BARRAGE"/>
      <sheetName val="IF (Goi)"/>
      <sheetName val="CONNECT"/>
      <sheetName val="Main_Canal_Data_balgaon"/>
      <sheetName val="IWR_Rabi_CP1_Barwani_CWR"/>
      <sheetName val="UH"/>
      <sheetName val="Routing"/>
      <sheetName val="Des"/>
      <sheetName val="cot cal"/>
      <sheetName val="co_5"/>
      <sheetName val="wtr pln minor-2"/>
      <sheetName val="drf_Khargone"/>
      <sheetName val="prjt"/>
      <sheetName val="Kc_Values"/>
      <sheetName val="17__Abst.CWR(Gravity)"/>
      <sheetName val="Rainfall_Jobat_Rainfall_Runoff"/>
      <sheetName val="Bed Class"/>
      <sheetName val="Cd"/>
      <sheetName val="Cs"/>
      <sheetName val="DVALUE"/>
      <sheetName val="SewerCAD Pipe Data-Actual 2040"/>
      <sheetName val="SewerCAD MH Data"/>
      <sheetName val="Design 2040 Design Flows-(1)"/>
      <sheetName val="THK"/>
      <sheetName val="D1_CO"/>
      <sheetName val="9_AGR_Stati"/>
      <sheetName val="Rainfall_gandhwani"/>
      <sheetName val="Hyd_Jum_WA"/>
      <sheetName val="16_Drinking &amp; Ind Water use"/>
      <sheetName val="23_Design_Wast_weir_chanel"/>
      <sheetName val="Bed Slope"/>
      <sheetName val="Table_6,Waste_Weir New"/>
      <sheetName val="17__Abst.CWR"/>
      <sheetName val="Lavel DATA"/>
      <sheetName val="Rainfall_Bhagwanpura"/>
      <sheetName val="working survey-1"/>
      <sheetName val="Hydralic design"/>
      <sheetName val="CPIPE"/>
      <sheetName val="P L I"/>
      <sheetName val="COMPUTER SLIP"/>
      <sheetName val="HDPE"/>
      <sheetName val="DI"/>
      <sheetName val="pvc"/>
      <sheetName val="Cost Reco data download"/>
      <sheetName val="Form_E6"/>
      <sheetName val="QFC"/>
      <sheetName val="DE"/>
      <sheetName val="QOSWS "/>
      <sheetName val="Relig-place"/>
      <sheetName val="data existing_do not delete"/>
      <sheetName val="INPUT SHEET"/>
      <sheetName val="Activity No (A) ( 12)  "/>
      <sheetName val="RES-PLANNING"/>
      <sheetName val="Macro1"/>
      <sheetName val="STAMT"/>
      <sheetName val="Waterhammer"/>
      <sheetName val="m"/>
      <sheetName val="LIST"/>
      <sheetName val="Area Sheet NO 1"/>
      <sheetName val="Sheet5"/>
      <sheetName val="LLEGADA"/>
      <sheetName val="Rates2"/>
      <sheetName val="leads"/>
      <sheetName val="Sheet3-1"/>
      <sheetName val="det_est"/>
      <sheetName val="Data used"/>
      <sheetName val="m1"/>
      <sheetName val="QUOT_1"/>
      <sheetName val="Sheet9"/>
      <sheetName val="RMR"/>
      <sheetName val="Leads 08-09"/>
      <sheetName val="BTR"/>
      <sheetName val="ELE "/>
      <sheetName val="Labour &amp; Plant"/>
      <sheetName val="ANAL-PIPE LINE"/>
      <sheetName val="lead-st"/>
      <sheetName val="rdamdata"/>
      <sheetName val="maya"/>
      <sheetName val="WR (2)"/>
      <sheetName val="Attributes"/>
      <sheetName val="Gallery"/>
      <sheetName val="01-DATA INPUT"/>
      <sheetName val="EDWise"/>
      <sheetName val="Lead"/>
      <sheetName val="MTC-estimate"/>
      <sheetName val="PULSATOR"/>
      <sheetName val="Ave.wtd.rates"/>
      <sheetName val="Analysis-NH-Roads"/>
      <sheetName val="Analysis-NH-Bridges"/>
      <sheetName val=" AnalysisPCC"/>
      <sheetName val="Analysis-NH-Culverts"/>
      <sheetName val="Analysis-NH-Drains &amp; Misc"/>
      <sheetName val="사진"/>
      <sheetName val="#REF"/>
      <sheetName val="Basement Budget"/>
      <sheetName val="0+655"/>
      <sheetName val="2.대외공문"/>
      <sheetName val="Headings"/>
      <sheetName val="Sheet14"/>
      <sheetName val="Sheet15"/>
      <sheetName val="Dayworks Bill"/>
      <sheetName val="Bills of Quantities"/>
      <sheetName val="SP Break Up"/>
      <sheetName val="RCC,Ret. Wall"/>
      <sheetName val="96수출"/>
      <sheetName val="SLAB DESIGN"/>
      <sheetName val="입력"/>
      <sheetName val="계정"/>
      <sheetName val="대외공문"/>
      <sheetName val="총괄표"/>
      <sheetName val="Staff Acco."/>
      <sheetName val="07"/>
      <sheetName val="District"/>
      <sheetName val="BOQ LT"/>
      <sheetName val="Materials "/>
      <sheetName val="MAchinery(R1)"/>
      <sheetName val="Cost summary"/>
      <sheetName val="Internal"/>
      <sheetName val="Input"/>
      <sheetName val="Torsion_Properties"/>
      <sheetName val="Section_by_layers"/>
      <sheetName val="BUD-8306"/>
      <sheetName val="BOQ-Part1"/>
      <sheetName val="Fee Rate Summary"/>
      <sheetName val="Values"/>
      <sheetName val="CashFlows"/>
      <sheetName val="Machinery-Rft"/>
      <sheetName val="Machinery - concrete"/>
      <sheetName val="PVC weights"/>
      <sheetName val="std.wt."/>
      <sheetName val="estimate"/>
      <sheetName val="2. WorkType"/>
      <sheetName val="WORK TABLE"/>
      <sheetName val="17"/>
      <sheetName val="Hardware"/>
      <sheetName val="PRE MEASUREMENTS NEW FORMAT"/>
      <sheetName val="협조전"/>
      <sheetName val="Box Details"/>
      <sheetName val="소상 &quot;1&quot;"/>
      <sheetName val="RA-markate"/>
      <sheetName val="Builtup Area"/>
      <sheetName val="PRSH"/>
      <sheetName val="03"/>
      <sheetName val="Machinery_-_concrete"/>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refreshError="1"/>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PIER_DESIGN"/>
      <sheetName val="Pier_Design(with_offset)"/>
      <sheetName val="Pier_Design_(_Without_offset)"/>
      <sheetName val="Footing_Latest"/>
      <sheetName val="Pier_Design_with_offset_"/>
      <sheetName val="PIER_DESIGN1"/>
      <sheetName val="Pier_Design(with_offset)1"/>
      <sheetName val="Pier_Design_(_Without_offset)1"/>
      <sheetName val="Footing_Latest1"/>
      <sheetName val="Pier_Design_with_offset_1"/>
      <sheetName val="PIER_DESIGN2"/>
      <sheetName val="Pier_Design(with_offset)2"/>
      <sheetName val="Pier_Design_(_Without_offset)2"/>
      <sheetName val="Footing_Latest2"/>
      <sheetName val="Pier_Design_with_offset_2"/>
      <sheetName val="PIER_DESIGN3"/>
      <sheetName val="Pier_Design(with_offset)3"/>
      <sheetName val="Pier_Design_(_Without_offset)3"/>
      <sheetName val="Footing_Latest3"/>
      <sheetName val="Pier_Design_with_offset_3"/>
      <sheetName val="DETAILED"/>
      <sheetName val="Below_Earth"/>
      <sheetName val="FACE"/>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HYDRAULICS"/>
      <sheetName val="Input"/>
      <sheetName val="Torsion_Properties"/>
      <sheetName val="Section_by_layers"/>
      <sheetName val="BUD-8306"/>
      <sheetName val="BOQ-Part1"/>
      <sheetName val="Fee Rate Summary"/>
      <sheetName val="Values"/>
      <sheetName val="CashFlows"/>
      <sheetName val="PIER_DESIGN6"/>
      <sheetName val="Pier_Design(with_offset)6"/>
      <sheetName val="Pier_Design_(_Without_offset)6"/>
      <sheetName val="Footing_Latest6"/>
      <sheetName val="Pier_Design_with_offset_6"/>
      <sheetName val="PIER_DESIGN5"/>
      <sheetName val="Pier_Design(with_offset)5"/>
      <sheetName val="Pier_Design_(_Without_offset)5"/>
      <sheetName val="Footing_Latest5"/>
      <sheetName val="Pier_Design_with_offset_5"/>
      <sheetName val="PIER_DESIGN4"/>
      <sheetName val="Pier_Design(with_offset)4"/>
      <sheetName val="Pier_Design_(_Without_offset)4"/>
      <sheetName val="Footing_Latest4"/>
      <sheetName val="Pier_Design_with_offset_4"/>
      <sheetName val="Revenue Base"/>
      <sheetName val="PIER_DESIGN7"/>
      <sheetName val="Pier_Design(with_offset)7"/>
      <sheetName val="Pier_Design_(_Without_offset)7"/>
      <sheetName val="Footing_Latest7"/>
      <sheetName val="Pier_Design_with_offset_7"/>
      <sheetName val="D5_(3)"/>
      <sheetName val="Sheet1_(3)"/>
      <sheetName val="D5_(2)"/>
      <sheetName val="Sheet1_(2)"/>
      <sheetName val="Dgn1_(2)"/>
      <sheetName val="Dgn3_(2)"/>
      <sheetName val="Dgn4_(2)"/>
      <sheetName val="Photo_(2)"/>
      <sheetName val="Sheet1_(4)"/>
      <sheetName val="Fee_Rate_Summary"/>
      <sheetName val="ABSTRACT"/>
      <sheetName val="Material "/>
      <sheetName val="Codes"/>
      <sheetName val="Transactions"/>
      <sheetName val="Material"/>
      <sheetName val="Labour"/>
      <sheetName val="PIER_DESIGN8"/>
      <sheetName val="Pier_Design(with_offset)8"/>
      <sheetName val="Pier_Design_(_Without_offset)8"/>
      <sheetName val="Footing_Latest8"/>
      <sheetName val="Pier_Design_with_offset_8"/>
      <sheetName val="D5_(3)1"/>
      <sheetName val="Sheet1_(3)1"/>
      <sheetName val="D5_(2)1"/>
      <sheetName val="Sheet1_(2)1"/>
      <sheetName val="Dgn1_(2)1"/>
      <sheetName val="Dgn3_(2)1"/>
      <sheetName val="Dgn4_(2)1"/>
      <sheetName val="Photo_(2)1"/>
      <sheetName val="Sheet1_(4)1"/>
      <sheetName val="Fee_Rate_Summary1"/>
      <sheetName val="Revenue_Base"/>
      <sheetName val="Material_"/>
      <sheetName val="PIER_DESIGN9"/>
      <sheetName val="Pier_Design(with_offset)9"/>
      <sheetName val="Pier_Design_(_Without_offset)9"/>
      <sheetName val="Footing_Latest9"/>
      <sheetName val="Pier_Design_with_offset_9"/>
      <sheetName val="D5_(3)2"/>
      <sheetName val="Sheet1_(3)2"/>
      <sheetName val="D5_(2)2"/>
      <sheetName val="Sheet1_(2)2"/>
      <sheetName val="Dgn1_(2)2"/>
      <sheetName val="Dgn3_(2)2"/>
      <sheetName val="Dgn4_(2)2"/>
      <sheetName val="Photo_(2)2"/>
      <sheetName val="Sheet1_(4)2"/>
      <sheetName val="Fee_Rate_Summary2"/>
      <sheetName val="Revenue_Base1"/>
      <sheetName val="Material_1"/>
      <sheetName val="Relig-place"/>
      <sheetName val=""/>
      <sheetName val="PIER_DESIGN10"/>
      <sheetName val="Pier_Design(with_offset)10"/>
      <sheetName val="Pier_Design_(_Without_offset)10"/>
      <sheetName val="Footing_Latest10"/>
      <sheetName val="Pier_Design_with_offset_10"/>
      <sheetName val="WORK TABLE"/>
      <sheetName val="Lead"/>
      <sheetName val="CONNECT"/>
      <sheetName val="water prop."/>
      <sheetName val="(4)F-81 Exp.side"/>
      <sheetName val="Main sheet"/>
      <sheetName val="Census_of_India_2001"/>
      <sheetName val="Plant &amp;  Machinery"/>
      <sheetName val="Check List"/>
      <sheetName val="Recovery"/>
      <sheetName val="Data"/>
      <sheetName val="Designs"/>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DATA"/>
      <sheetName val="CC Road"/>
      <sheetName val="Data-ELSR"/>
      <sheetName val="Mortars"/>
      <sheetName val=" Data -Valves"/>
      <sheetName val="WTP-Pr"/>
      <sheetName val="PH data"/>
      <sheetName val="01-DATA INPUT"/>
      <sheetName val="HDPE"/>
      <sheetName val="DI"/>
      <sheetName val="pvc"/>
      <sheetName val="hdpe_basic"/>
      <sheetName val="pvc_basic"/>
      <sheetName val=" AnalysisPCC"/>
      <sheetName val="Analysis-NH-Culverts"/>
      <sheetName val="Analysis-NH-Roads"/>
      <sheetName val="Analysis-NH-Bridges"/>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Modified Abs"/>
      <sheetName val="PRECAST lightconc-II"/>
      <sheetName val="Culverts"/>
      <sheetName val="TBM-T6+5S(Alt1)"/>
      <sheetName val="Steel-Circular"/>
      <sheetName val="leads"/>
      <sheetName val="PIER_DESIGN11"/>
      <sheetName val="Pier_Design(with_offset)11"/>
      <sheetName val="Pier_Design_(_Without_offset)11"/>
      <sheetName val="Footing_Latest11"/>
      <sheetName val="Pier_Design_with_offset_11"/>
      <sheetName val="WORK_TABLE"/>
      <sheetName val="water_prop_"/>
      <sheetName val="(4)F-81_Exp_side"/>
      <sheetName val="Main_sheet"/>
      <sheetName val="Plant_&amp;__Machinery"/>
      <sheetName val="Check_List"/>
      <sheetName val="design_"/>
      <sheetName val="CC_Road"/>
      <sheetName val="_Data_-Valves"/>
      <sheetName val="PH_data"/>
      <sheetName val="01-DATA_INPUT"/>
      <sheetName val="Fixation_Principal_Level "/>
      <sheetName val="Fixation_Principal_Level Dhawal"/>
      <sheetName val="Water_Planning"/>
      <sheetName val="Water_Planning dhwaliya"/>
      <sheetName val="DEY   VAJATI"/>
      <sheetName val="P L I"/>
      <sheetName val="COMPUTER SLIP"/>
      <sheetName val="CALC_Minor_Flows "/>
      <sheetName val="CALC_MC_Flows"/>
      <sheetName val="Rainfall_Khargone"/>
      <sheetName val="Flood &amp; Lift"/>
      <sheetName val="routing (2)"/>
      <sheetName val="Fixation_Principal_Level"/>
      <sheetName val="Spill-Hydro design"/>
      <sheetName val="HFL Calculation (routed)"/>
      <sheetName val="basdat"/>
      <sheetName val="Area_Capacity Dhawaliya"/>
      <sheetName val="Water_Planning_conti.."/>
      <sheetName val="Fixation_Principal_Level Bhelya"/>
      <sheetName val="21_Waste_Weir New"/>
      <sheetName val="A"/>
      <sheetName val="Data-Works (Final)"/>
      <sheetName val="Binnies"/>
      <sheetName val="wtr pln minor-2"/>
      <sheetName val="drf_Khargone"/>
      <sheetName val="Waste_Weir"/>
      <sheetName val="Spill channel"/>
      <sheetName val="I.P"/>
      <sheetName val="Sheet7"/>
      <sheetName val="Ele-Capacity"/>
      <sheetName val="Area_Capacity"/>
      <sheetName val="zone-8"/>
      <sheetName val="MHNO_LEV"/>
      <sheetName val="Assumptions"/>
      <sheetName val="Pop_Ann1"/>
      <sheetName val="Design_VRB"/>
      <sheetName val="IWR_Rabi_CP1_Barwani_CWR"/>
      <sheetName val="UH"/>
      <sheetName val="Routing"/>
      <sheetName val="DESIGN"/>
      <sheetName val="Rainfall_Bhagwanpura"/>
      <sheetName val="Fixations_Principal_level"/>
      <sheetName val="Unit-I"/>
      <sheetName val="R.MAIN"/>
      <sheetName val="Rainfall_Alirajpur"/>
      <sheetName val="Area_Capacity_GOI_BARRAGE"/>
      <sheetName val="IF (Goi)"/>
      <sheetName val="Bed Class"/>
      <sheetName val="Cd"/>
      <sheetName val="CPIPE2"/>
      <sheetName val="Cs"/>
      <sheetName val="DVALUE"/>
      <sheetName val="SewerCAD Pipe Data-Actual 2040"/>
      <sheetName val="SewerCAD MH Data"/>
      <sheetName val="Design 2040 Design Flows-(1)"/>
      <sheetName val="THK"/>
      <sheetName val="cot cal"/>
      <sheetName val="17__Abst.CWR(Gravity)"/>
      <sheetName val="prjt"/>
      <sheetName val="Vaij population forcast_anx1"/>
      <sheetName val="Kc_Values"/>
      <sheetName val="Main_Canal_Data_balgaon"/>
      <sheetName val="Basic Data Sheet"/>
      <sheetName val="Planning"/>
      <sheetName val="Attributes"/>
      <sheetName val="IWR_Rabi_CP1_Barwani_CWR (L)"/>
      <sheetName val="IWR_Rabi_CP1_Barwani_CWR(G)"/>
      <sheetName val="CCA_cal (2)"/>
      <sheetName val="D1_CO"/>
      <sheetName val="0+655"/>
      <sheetName val="D2_CO"/>
      <sheetName val="Gallery"/>
      <sheetName val="co_5"/>
      <sheetName val="DRAINAGE SYPHON"/>
      <sheetName val="HFL CALCULATION"/>
      <sheetName val="I-CO"/>
      <sheetName val="Des"/>
      <sheetName val="Sheet4"/>
      <sheetName val="WR"/>
      <sheetName val="9_AGR_Stati"/>
      <sheetName val="Rainfall_gandhwani"/>
      <sheetName val="Hyd_Jum_WA"/>
      <sheetName val="16_Drinking &amp; Ind Water use"/>
      <sheetName val="23_Design_Wast_weir_chanel"/>
      <sheetName val="Bed Slope"/>
      <sheetName val="Table_6,Waste_Weir New"/>
      <sheetName val="17__Abst.CWR"/>
      <sheetName val="zone-2"/>
      <sheetName val="Sheet11"/>
      <sheetName val="kachner cl38"/>
      <sheetName val="Outlet Details"/>
      <sheetName val="Lead (Final)"/>
      <sheetName val="JACKWELL"/>
      <sheetName val="Cost Reco data download"/>
      <sheetName val="HWEQUIV"/>
      <sheetName val="Road data"/>
      <sheetName val="Road Detail Est."/>
      <sheetName val="r"/>
      <sheetName val="Data.F8.BTR"/>
      <sheetName val="rate analysis "/>
      <sheetName val="Abs"/>
      <sheetName val="BASE_ALL"/>
      <sheetName val="1-Pop Proj"/>
      <sheetName val="data existing_do not delete"/>
      <sheetName val="lead-st"/>
      <sheetName val="rdamdata"/>
      <sheetName val="Common "/>
      <sheetName val="DATA-BASE"/>
      <sheetName val="DATA-ABSTRACT"/>
      <sheetName val="ewst"/>
      <sheetName val="New33KVSS_E3"/>
      <sheetName val="Prop aug of Ex 33KVSS_E3a"/>
      <sheetName val="hdpe weights"/>
      <sheetName val="INPUT SHEET"/>
      <sheetName val="Activity No (A) ( 12)  "/>
      <sheetName val="RES-PLANNING"/>
      <sheetName val="Macro1"/>
      <sheetName val="MRATES"/>
      <sheetName val="LLEGADA"/>
      <sheetName val="MRoad data"/>
      <sheetName val="CPIPE"/>
      <sheetName val="Labour &amp; Plant"/>
      <sheetName val="ANAL-PIPE LINE"/>
      <sheetName val="Sheet2"/>
      <sheetName val="RA Civil"/>
      <sheetName val="Rates"/>
      <sheetName val="Flanged Beams"/>
      <sheetName val="Rectangular Beam"/>
      <sheetName val="BALAN1"/>
      <sheetName val="Sheet3-1"/>
      <sheetName val="Abt Foundation "/>
      <sheetName val="pier Foundation"/>
      <sheetName val="FS-BOREWELL"/>
      <sheetName val="FS-KKC-EST"/>
      <sheetName val="FS-VBC-EST"/>
      <sheetName val="Ene"/>
      <sheetName val="CODE BOOK REFERENCE"/>
      <sheetName val="Eg-2"/>
      <sheetName val="Eg-1"/>
      <sheetName val="Eg-3"/>
      <sheetName val="Eg-4"/>
      <sheetName val="MASTER_RATE ANALYSIS"/>
      <sheetName val="입력"/>
      <sheetName val="사진"/>
      <sheetName val="Cost summary"/>
      <sheetName val="계정"/>
      <sheetName val="Headings"/>
      <sheetName val="Materials Cost(PCC)"/>
      <sheetName val="33- Analysis-Expenditure"/>
      <sheetName val="Transverse"/>
      <sheetName val="Sheet14"/>
      <sheetName val="Sheet15"/>
      <sheetName val="SP Break Up"/>
      <sheetName val="Est"/>
      <sheetName val="Av.G Level"/>
      <sheetName val="Builtup Area"/>
      <sheetName val="RA-markate"/>
      <sheetName val="총괄표"/>
      <sheetName val="2.대외공문"/>
      <sheetName val="96수출"/>
      <sheetName val="Config"/>
      <sheetName val="Break Dw"/>
      <sheetName val="MATERIALS"/>
      <sheetName val="HP(9.200)"/>
      <sheetName val="대외공문"/>
      <sheetName val="#REF"/>
      <sheetName val="FS-KC-EST"/>
      <sheetName val="FS-LONG JUMP"/>
      <sheetName val="FS-SPORTS"/>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factor "/>
      <sheetName val="Overheads"/>
      <sheetName val="工務所費用"/>
      <sheetName val="Break up"/>
      <sheetName val="CABLE"/>
      <sheetName val="Basic Input"/>
      <sheetName val="Ref"/>
      <sheetName val="POL - Concreting"/>
      <sheetName val="Machinery-Rft"/>
      <sheetName val="Machinery - concrete"/>
      <sheetName val="Graphs"/>
      <sheetName val="LOCAL RATES"/>
      <sheetName val="Shell and Dend Calculations"/>
      <sheetName val="B"/>
      <sheetName val="FORM7"/>
      <sheetName val="SLAB DESIGN"/>
      <sheetName val="horizontal"/>
      <sheetName val="5.Data_Princi_GF"/>
      <sheetName val="2. WorkType"/>
      <sheetName val="SLAB BRIDGE DETAILS"/>
      <sheetName val="boq actual"/>
      <sheetName val="Staff Acco."/>
      <sheetName val="소상 &quot;1&quot;"/>
      <sheetName val="협조전"/>
      <sheetName val="Hardware"/>
      <sheetName val="POL_-_Concreting"/>
      <sheetName val="Machinery_-_concrete"/>
      <sheetName val="CODE_BOOK_REFERENCE"/>
      <sheetName val="Break_up"/>
      <sheetName val="factor_"/>
      <sheetName val="Av_G_Level"/>
      <sheetName val="Basic_Input"/>
      <sheetName val="PROPERTIES"/>
      <sheetName val="CALCULATIONS"/>
      <sheetName val="lsd"/>
      <sheetName val="appendix 2.5 final accounts"/>
      <sheetName val="FS-BB-SC-EST"/>
      <sheetName val="Cover sheet"/>
      <sheetName val="Format-5"/>
      <sheetName val="tab1&amp;2"/>
      <sheetName val="QTY"/>
      <sheetName val="Ghanapur to Suraram jn. det"/>
      <sheetName val="Scheme Area Details_Block__ C2"/>
      <sheetName val="Nspt-smp-final-ORIGINAL"/>
      <sheetName val="DREV"/>
      <sheetName val="E6"/>
      <sheetName val="E8"/>
      <sheetName val="E11"/>
      <sheetName val="CREV"/>
      <sheetName val="OverviewBarmer"/>
      <sheetName val="DESBASTE"/>
      <sheetName val="MID-SECTION-EXT-2"/>
    </sheetNames>
    <sheetDataSet>
      <sheetData sheetId="0" refreshError="1"/>
      <sheetData sheetId="1" refreshError="1"/>
      <sheetData sheetId="2"/>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efreshError="1"/>
      <sheetData sheetId="180" refreshError="1"/>
      <sheetData sheetId="181" refreshError="1"/>
      <sheetData sheetId="182" refreshError="1"/>
      <sheetData sheetId="183"/>
      <sheetData sheetId="184"/>
      <sheetData sheetId="185"/>
      <sheetData sheetId="186"/>
      <sheetData sheetId="187" refreshError="1"/>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refreshError="1"/>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sheetName val="INSTRUCT"/>
      <sheetName val="DS HFL "/>
      <sheetName val="VENT DESIGN "/>
      <sheetName val="Side walls_Slab"/>
      <sheetName val="TRANSITIONS"/>
      <sheetName val="Side walls _earth_"/>
      <sheetName val="AFFLUX CALC"/>
      <sheetName val="PROTECTION"/>
      <sheetName val="AFF DRAW"/>
      <sheetName val="TEL CALC"/>
      <sheetName val="NALA_LS"/>
      <sheetName val="X_BOX HYD"/>
      <sheetName val="X_TRAIL PIT DETAILS"/>
      <sheetName val="X_BLOCK LEVELS"/>
      <sheetName val="MACRO_BACK UP"/>
      <sheetName val="DATA"/>
      <sheetName val="HYDRAULIC"/>
      <sheetName val="US HFL"/>
      <sheetName val="Side walls-Slab"/>
      <sheetName val="TRAINED NALA"/>
      <sheetName val="Side walls (earth)"/>
      <sheetName val="NALA-LS"/>
      <sheetName val="X-BOX HYD"/>
      <sheetName val="X-TRAIL PIT DETAILS"/>
      <sheetName val="X-BLOCK LEVELS"/>
      <sheetName val="MACRO-BACK UP"/>
      <sheetName val="US_HFL"/>
      <sheetName val="DS_HFL_"/>
      <sheetName val="VENT_DESIGN_"/>
      <sheetName val="Side_walls-Slab"/>
      <sheetName val="TRAINED_NALA"/>
      <sheetName val="Side_walls_(earth)"/>
      <sheetName val="AFFLUX_CALC"/>
      <sheetName val="AFF_DRAW"/>
      <sheetName val="TEL_CALC"/>
      <sheetName val="X-BOX_HYD"/>
      <sheetName val="X-TRAIL_PIT_DETAILS"/>
      <sheetName val="X-BLOCK_LEVELS"/>
      <sheetName val="MACRO-BACK_UP"/>
      <sheetName val="Side_walls_Slab"/>
      <sheetName val="Side_walls__earth_"/>
      <sheetName val="X_BOX_HYD"/>
      <sheetName val="X_TRAIL_PIT_DETAILS"/>
      <sheetName val="X_BLOCK_LEVELS"/>
      <sheetName val="MACRO_BACK_UP"/>
      <sheetName val="US_HFL1"/>
      <sheetName val="DS_HFL_1"/>
      <sheetName val="VENT_DESIGN_1"/>
      <sheetName val="Side_walls-Slab1"/>
      <sheetName val="TRAINED_NALA1"/>
      <sheetName val="Side_walls_(earth)1"/>
      <sheetName val="AFFLUX_CALC1"/>
      <sheetName val="AFF_DRAW1"/>
      <sheetName val="TEL_CALC1"/>
      <sheetName val="X-BOX_HYD1"/>
      <sheetName val="X-TRAIL_PIT_DETAILS1"/>
      <sheetName val="X-BLOCK_LEVELS1"/>
      <sheetName val="MACRO-BACK_UP1"/>
      <sheetName val="Side_walls_Slab1"/>
      <sheetName val="Side_walls__earth_1"/>
      <sheetName val="X_BOX_HYD1"/>
      <sheetName val="X_TRAIL_PIT_DETAILS1"/>
      <sheetName val="X_BLOCK_LEVELS1"/>
      <sheetName val="MACRO_BACK_UP1"/>
      <sheetName val="US_HFL2"/>
      <sheetName val="DS_HFL_2"/>
      <sheetName val="VENT_DESIGN_2"/>
      <sheetName val="Side_walls-Slab2"/>
      <sheetName val="TRAINED_NALA2"/>
      <sheetName val="Side_walls_(earth)2"/>
      <sheetName val="AFFLUX_CALC2"/>
      <sheetName val="AFF_DRAW2"/>
      <sheetName val="TEL_CALC2"/>
      <sheetName val="X-BOX_HYD2"/>
      <sheetName val="X-TRAIL_PIT_DETAILS2"/>
      <sheetName val="X-BLOCK_LEVELS2"/>
      <sheetName val="MACRO-BACK_UP2"/>
      <sheetName val="Side_walls_Slab2"/>
      <sheetName val="Side_walls__earth_2"/>
      <sheetName val="X_BOX_HYD2"/>
      <sheetName val="X_TRAIL_PIT_DETAILS2"/>
      <sheetName val="X_BLOCK_LEVELS2"/>
      <sheetName val="MACRO_BACK_UP2"/>
      <sheetName val="US_HFL3"/>
      <sheetName val="DS_HFL_3"/>
      <sheetName val="VENT_DESIGN_3"/>
      <sheetName val="Side_walls-Slab3"/>
      <sheetName val="TRAINED_NALA3"/>
      <sheetName val="Side_walls_(earth)3"/>
      <sheetName val="AFFLUX_CALC3"/>
      <sheetName val="AFF_DRAW3"/>
      <sheetName val="TEL_CALC3"/>
      <sheetName val="X-BOX_HYD3"/>
      <sheetName val="X-TRAIL_PIT_DETAILS3"/>
      <sheetName val="X-BLOCK_LEVELS3"/>
      <sheetName val="MACRO-BACK_UP3"/>
      <sheetName val="Side_walls_Slab3"/>
      <sheetName val="Side_walls__earth_3"/>
      <sheetName val="X_BOX_HYD3"/>
      <sheetName val="X_TRAIL_PIT_DETAILS3"/>
      <sheetName val="X_BLOCK_LEVELS3"/>
      <sheetName val="MACRO_BACK_UP3"/>
      <sheetName val="US_HFL4"/>
      <sheetName val="DS_HFL_4"/>
      <sheetName val="VENT_DESIGN_4"/>
      <sheetName val="Side_walls-Slab4"/>
      <sheetName val="TRAINED_NALA4"/>
      <sheetName val="Side_walls_(earth)4"/>
      <sheetName val="AFFLUX_CALC4"/>
      <sheetName val="AFF_DRAW4"/>
      <sheetName val="TEL_CALC4"/>
      <sheetName val="X-BOX_HYD4"/>
      <sheetName val="X-TRAIL_PIT_DETAILS4"/>
      <sheetName val="X-BLOCK_LEVELS4"/>
      <sheetName val="MACRO-BACK_UP4"/>
      <sheetName val="Side_walls_Slab4"/>
      <sheetName val="Side_walls__earth_4"/>
      <sheetName val="X_BOX_HYD4"/>
      <sheetName val="X_TRAIL_PIT_DETAILS4"/>
      <sheetName val="X_BLOCK_LEVELS4"/>
      <sheetName val="MACRO_BACK_UP4"/>
      <sheetName val="US_HFL5"/>
      <sheetName val="DS_HFL_5"/>
      <sheetName val="VENT_DESIGN_5"/>
      <sheetName val="Side_walls-Slab5"/>
      <sheetName val="TRAINED_NALA5"/>
      <sheetName val="Side_walls_(earth)5"/>
      <sheetName val="AFFLUX_CALC5"/>
      <sheetName val="AFF_DRAW5"/>
      <sheetName val="TEL_CALC5"/>
      <sheetName val="X-BOX_HYD5"/>
      <sheetName val="X-TRAIL_PIT_DETAILS5"/>
      <sheetName val="X-BLOCK_LEVELS5"/>
      <sheetName val="MACRO-BACK_UP5"/>
      <sheetName val="Side_walls_Slab5"/>
      <sheetName val="Side_walls__earth_5"/>
      <sheetName val="X_BOX_HYD5"/>
      <sheetName val="X_TRAIL_PIT_DETAILS5"/>
      <sheetName val="X_BLOCK_LEVELS5"/>
      <sheetName val="MACRO_BACK_UP5"/>
      <sheetName val="Pier Design(with offset)"/>
      <sheetName val="Data base Feb 09"/>
      <sheetName val="ABSTRACT"/>
      <sheetName val="Dayworks Bill"/>
      <sheetName val="Bills of Quantities"/>
      <sheetName val="LOCAL RATES"/>
      <sheetName val="DETAILED"/>
      <sheetName val="工程月報彙總表"/>
      <sheetName val="basdat"/>
      <sheetName val="lin"/>
      <sheetName val="HYDRAULICS"/>
      <sheetName val="Shear at Sections"/>
      <sheetName val="S1BOQ"/>
      <sheetName val="IM"/>
      <sheetName val="hyperstatic"/>
      <sheetName val="Below_Earth"/>
      <sheetName val="Values"/>
      <sheetName val="US_HFL8"/>
      <sheetName val="DS_HFL_8"/>
      <sheetName val="VENT_DESIGN_8"/>
      <sheetName val="Side_walls-Slab8"/>
      <sheetName val="TRAINED_NALA8"/>
      <sheetName val="Side_walls_(earth)8"/>
      <sheetName val="AFFLUX_CALC8"/>
      <sheetName val="AFF_DRAW8"/>
      <sheetName val="TEL_CALC8"/>
      <sheetName val="X-BOX_HYD8"/>
      <sheetName val="X-TRAIL_PIT_DETAILS8"/>
      <sheetName val="X-BLOCK_LEVELS8"/>
      <sheetName val="MACRO-BACK_UP8"/>
      <sheetName val="Side_walls_Slab8"/>
      <sheetName val="Side_walls__earth_8"/>
      <sheetName val="X_BOX_HYD8"/>
      <sheetName val="X_TRAIL_PIT_DETAILS8"/>
      <sheetName val="X_BLOCK_LEVELS8"/>
      <sheetName val="MACRO_BACK_UP8"/>
      <sheetName val="Pier_Design(with_offset)2"/>
      <sheetName val="Data_base_Feb_092"/>
      <sheetName val="Dayworks_Bill2"/>
      <sheetName val="Bills_of_Quantities2"/>
      <sheetName val="US_HFL7"/>
      <sheetName val="DS_HFL_7"/>
      <sheetName val="VENT_DESIGN_7"/>
      <sheetName val="Side_walls-Slab7"/>
      <sheetName val="TRAINED_NALA7"/>
      <sheetName val="Side_walls_(earth)7"/>
      <sheetName val="AFFLUX_CALC7"/>
      <sheetName val="AFF_DRAW7"/>
      <sheetName val="TEL_CALC7"/>
      <sheetName val="X-BOX_HYD7"/>
      <sheetName val="X-TRAIL_PIT_DETAILS7"/>
      <sheetName val="X-BLOCK_LEVELS7"/>
      <sheetName val="MACRO-BACK_UP7"/>
      <sheetName val="Side_walls_Slab7"/>
      <sheetName val="Side_walls__earth_7"/>
      <sheetName val="X_BOX_HYD7"/>
      <sheetName val="X_TRAIL_PIT_DETAILS7"/>
      <sheetName val="X_BLOCK_LEVELS7"/>
      <sheetName val="MACRO_BACK_UP7"/>
      <sheetName val="Pier_Design(with_offset)1"/>
      <sheetName val="Data_base_Feb_091"/>
      <sheetName val="Dayworks_Bill1"/>
      <sheetName val="Bills_of_Quantities1"/>
      <sheetName val="US_HFL6"/>
      <sheetName val="DS_HFL_6"/>
      <sheetName val="VENT_DESIGN_6"/>
      <sheetName val="Side_walls-Slab6"/>
      <sheetName val="TRAINED_NALA6"/>
      <sheetName val="Side_walls_(earth)6"/>
      <sheetName val="AFFLUX_CALC6"/>
      <sheetName val="AFF_DRAW6"/>
      <sheetName val="TEL_CALC6"/>
      <sheetName val="X-BOX_HYD6"/>
      <sheetName val="X-TRAIL_PIT_DETAILS6"/>
      <sheetName val="X-BLOCK_LEVELS6"/>
      <sheetName val="MACRO-BACK_UP6"/>
      <sheetName val="Side_walls_Slab6"/>
      <sheetName val="Side_walls__earth_6"/>
      <sheetName val="X_BOX_HYD6"/>
      <sheetName val="X_TRAIL_PIT_DETAILS6"/>
      <sheetName val="X_BLOCK_LEVELS6"/>
      <sheetName val="MACRO_BACK_UP6"/>
      <sheetName val="Pier_Design(with_offset)"/>
      <sheetName val="Data_base_Feb_09"/>
      <sheetName val="Dayworks_Bill"/>
      <sheetName val="Bills_of_Quantities"/>
      <sheetName val="Side_walls__earth_@"/>
      <sheetName val="H - Bill summary"/>
      <sheetName val="US_HFL9"/>
      <sheetName val="DS_HFL_9"/>
      <sheetName val="VENT_DESIGN_9"/>
      <sheetName val="Side_walls-Slab9"/>
      <sheetName val="TRAINED_NALA9"/>
      <sheetName val="Side_walls_(earth)9"/>
      <sheetName val="AFFLUX_CALC9"/>
      <sheetName val="AFF_DRAW9"/>
      <sheetName val="TEL_CALC9"/>
      <sheetName val="X-BOX_HYD9"/>
      <sheetName val="X-TRAIL_PIT_DETAILS9"/>
      <sheetName val="X-BLOCK_LEVELS9"/>
      <sheetName val="MACRO-BACK_UP9"/>
      <sheetName val="Side_walls_Slab9"/>
      <sheetName val="Side_walls__earth_9"/>
      <sheetName val="X_BOX_HYD9"/>
      <sheetName val="X_TRAIL_PIT_DETAILS9"/>
      <sheetName val="X_BLOCK_LEVELS9"/>
      <sheetName val="MACRO_BACK_UP9"/>
      <sheetName val="Pier_Design(with_offset)3"/>
      <sheetName val="Data_base_Feb_093"/>
      <sheetName val="Dayworks_Bill3"/>
      <sheetName val="Bills_of_Quantities3"/>
      <sheetName val="Shear_at_Sections"/>
      <sheetName val="LOCAL_RATES"/>
      <sheetName val="ABUT MASTER"/>
      <sheetName val="lsd"/>
      <sheetName val="Sheet3"/>
      <sheetName val=" AnalysisPCC"/>
      <sheetName val="Material "/>
      <sheetName val="Intro"/>
      <sheetName val="Material"/>
      <sheetName val="DS_HFL_10"/>
      <sheetName val="VENT_DESIGN_10"/>
      <sheetName val="Side_walls_Slab10"/>
      <sheetName val="Side_walls__earth_10"/>
      <sheetName val="AFFLUX_CALC10"/>
      <sheetName val="AFF_DRAW10"/>
      <sheetName val="TEL_CALC10"/>
      <sheetName val="X_BOX_HYD10"/>
      <sheetName val="X_TRAIL_PIT_DETAILS10"/>
      <sheetName val="X_BLOCK_LEVELS10"/>
      <sheetName val="MACRO_BACK_UP10"/>
      <sheetName val="US_HFL10"/>
      <sheetName val="Side_walls-Slab10"/>
      <sheetName val="TRAINED_NALA10"/>
      <sheetName val="Side_walls_(earth)10"/>
      <sheetName val="X-BOX_HYD10"/>
      <sheetName val="X-TRAIL_PIT_DETAILS10"/>
      <sheetName val="X-BLOCK_LEVELS10"/>
      <sheetName val="MACRO-BACK_UP10"/>
      <sheetName val="Pier_Design(with_offset)4"/>
      <sheetName val="Data_base_Feb_094"/>
      <sheetName val="Dayworks_Bill4"/>
      <sheetName val="Bills_of_Quantities4"/>
      <sheetName val="LOCAL_RATES1"/>
      <sheetName val="Shear_at_Sections1"/>
      <sheetName val="H_-_Bill_summary"/>
      <sheetName val="ABUT_MASTER"/>
      <sheetName val="_AnalysisPCC"/>
      <sheetName val="Material_"/>
      <sheetName val="DS_HFL_11"/>
      <sheetName val="VENT_DESIGN_11"/>
      <sheetName val="Side_walls_Slab11"/>
      <sheetName val="Side_walls__earth_11"/>
      <sheetName val="AFFLUX_CALC11"/>
      <sheetName val="AFF_DRAW11"/>
      <sheetName val="TEL_CALC11"/>
      <sheetName val="X_BOX_HYD11"/>
      <sheetName val="X_TRAIL_PIT_DETAILS11"/>
      <sheetName val="X_BLOCK_LEVELS11"/>
      <sheetName val="MACRO_BACK_UP11"/>
      <sheetName val="US_HFL11"/>
      <sheetName val="Side_walls-Slab11"/>
      <sheetName val="TRAINED_NALA11"/>
      <sheetName val="Side_walls_(earth)11"/>
      <sheetName val="X-BOX_HYD11"/>
      <sheetName val="X-TRAIL_PIT_DETAILS11"/>
      <sheetName val="X-BLOCK_LEVELS11"/>
      <sheetName val="MACRO-BACK_UP11"/>
      <sheetName val="Pier_Design(with_offset)5"/>
      <sheetName val="Data_base_Feb_095"/>
      <sheetName val="Dayworks_Bill5"/>
      <sheetName val="Bills_of_Quantities5"/>
      <sheetName val="LOCAL_RATES2"/>
      <sheetName val="Shear_at_Sections2"/>
      <sheetName val="H_-_Bill_summary1"/>
      <sheetName val="ABUT_MASTER1"/>
      <sheetName val="_AnalysisPCC1"/>
      <sheetName val="Material_1"/>
      <sheetName val="Rate Analysis MI and PWD  "/>
      <sheetName val="Lead (Final)"/>
      <sheetName val="0+150-HYD-DESIGN"/>
      <sheetName val="estimate"/>
      <sheetName val="Assessment Sheet"/>
      <sheetName val="List (08-09) SC.."/>
      <sheetName val="Stability Abutment"/>
      <sheetName val="03-HYDRAULIC"/>
      <sheetName val="A"/>
      <sheetName val="KEOLARI"/>
      <sheetName val="Timesheet"/>
      <sheetName val="Sheet4"/>
      <sheetName val="Des"/>
      <sheetName val="01-DATA INPUT"/>
      <sheetName val="Sheet3-1"/>
      <sheetName val="HPCL_Vizag"/>
      <sheetName val="QUOT_1"/>
      <sheetName val="detls"/>
      <sheetName val="Culverts"/>
      <sheetName val="LIST"/>
      <sheetName val="Area Sheet NO 1"/>
      <sheetName val="design"/>
      <sheetName val="Unit-I"/>
      <sheetName val="cpipe2"/>
      <sheetName val="JACKWELL"/>
      <sheetName val="17__Abst.CWR(Gravity)"/>
      <sheetName val="Cd"/>
      <sheetName val="Cs"/>
      <sheetName val="CPIPE"/>
      <sheetName val="THK"/>
      <sheetName val="CPIPE 1"/>
      <sheetName val="Anicut-abstract"/>
      <sheetName val="working survey-1"/>
      <sheetName val="GP"/>
      <sheetName val="kachner cl38"/>
      <sheetName val="Translatin II"/>
      <sheetName val="Translation"/>
      <sheetName val="code"/>
      <sheetName val="Sheet11"/>
      <sheetName val="WR (2)"/>
      <sheetName val="WR (Lift)"/>
      <sheetName val="Labour"/>
      <sheetName val="Area_Capacity"/>
      <sheetName val="Water_Planning"/>
      <sheetName val="Gallery"/>
      <sheetName val="Rainfall_Alirajpur"/>
      <sheetName val="Main_Canal_Data_balgaon"/>
      <sheetName val="9_AGR_Stati"/>
      <sheetName val="Rainfall_gandhwani"/>
      <sheetName val="Hyd_Jum_WA"/>
      <sheetName val="16_Drinking &amp; Ind Water use"/>
      <sheetName val="23_Design_Wast_weir_chanel"/>
      <sheetName val="Fixation_Principal_Level"/>
      <sheetName val="Bed Slope"/>
      <sheetName val="21_Waste_Weir New"/>
      <sheetName val="Table_6,Waste_Weir New"/>
      <sheetName val="17__Abst.CWR"/>
      <sheetName val="Spill channel"/>
      <sheetName val="I.P"/>
      <sheetName val="Sheet7"/>
      <sheetName val="Ele-Capacity"/>
      <sheetName val="Binnies"/>
      <sheetName val="Assumptions"/>
      <sheetName val="Pop_Ann1"/>
      <sheetName val="Planning"/>
      <sheetName val="Basic Data Sheet"/>
      <sheetName val="Waste_Weir"/>
      <sheetName val="Rainfall_Bhagwanpura"/>
      <sheetName val="Fixations_Principal_level"/>
      <sheetName val="Water_Planning_conti.."/>
      <sheetName val="R.MAIN"/>
      <sheetName val="routing (2)"/>
      <sheetName val="Spill-Hydro design"/>
      <sheetName val="HFL Calculation (routed)"/>
      <sheetName val="zone-8"/>
      <sheetName val="Data-Works (Final)"/>
      <sheetName val="MHNO_LEV"/>
      <sheetName val="Leads 08-09"/>
      <sheetName val="PROG_DATA"/>
      <sheetName val="I-CO"/>
      <sheetName val="DESBASTE"/>
      <sheetName val="prjt"/>
      <sheetName val="Plant &amp;  Machinery"/>
      <sheetName val="Av.G Level"/>
      <sheetName val="LLEGADA"/>
      <sheetName val="DEY   VAJATI"/>
      <sheetName val="G.I.S."/>
      <sheetName val="Hamlet_Data_2300"/>
      <sheetName val="hdpe weights"/>
      <sheetName val="Nspt-smp-final-ORIGINAL"/>
      <sheetName val="PROCTOR"/>
      <sheetName val="0+655"/>
      <sheetName val="Ene"/>
      <sheetName val="CODE BOOK REFERENCE"/>
      <sheetName val="Eg-2"/>
      <sheetName val="Eg-1"/>
      <sheetName val="Eg-3"/>
      <sheetName val="Eg-4"/>
      <sheetName val="직원소요계획"/>
      <sheetName val="Chapter-5"/>
      <sheetName val="Labour &amp; Plant"/>
      <sheetName val="Steel-Circular"/>
      <sheetName val="FACE"/>
      <sheetName val="총괄표"/>
      <sheetName val="사진"/>
      <sheetName val="Headings"/>
      <sheetName val="1"/>
      <sheetName val="SLAB DESIGN"/>
      <sheetName val="D2_CO"/>
      <sheetName val="BOREWELL RECHARGEABSTRACT"/>
      <sheetName val="SLAB BRIDGE DETAILS"/>
      <sheetName val="boq actual"/>
      <sheetName val="대외공문"/>
      <sheetName val="96수출"/>
      <sheetName val="HP(9.200)"/>
      <sheetName val="Analysis-NH-Culverts"/>
      <sheetName val="Analysis-NH-Roads"/>
      <sheetName val="Analysis-NH-Bridges"/>
      <sheetName val="SP Break Up"/>
      <sheetName val="RA-markate"/>
      <sheetName val="2.대외공문"/>
      <sheetName val="계정"/>
      <sheetName val="Builtup Area"/>
      <sheetName val="소상 &quot;1&quot;"/>
      <sheetName val="MASTER_RATE ANALYSIS"/>
      <sheetName val="Materials "/>
      <sheetName val="MAchinery(R1)"/>
      <sheetName val="RCC,Ret. Wall"/>
      <sheetName val="Est"/>
      <sheetName val="#REF"/>
      <sheetName val="입력"/>
      <sheetName val="2. WorkType"/>
      <sheetName val="Materials Cost(PCC)"/>
      <sheetName val="Transverse"/>
      <sheetName val="Sheet14"/>
      <sheetName val="Sheet15"/>
      <sheetName val="QCEQPT-owned"/>
      <sheetName val="Rate Analysis"/>
      <sheetName val="Abut-9+741"/>
      <sheetName val="Step 1"/>
      <sheetName val="Overheads"/>
      <sheetName val="BQ"/>
      <sheetName val="IV-Utility"/>
      <sheetName val="FORM7"/>
      <sheetName val="FS-BB-SC-EST"/>
      <sheetName val="Rubber_Gaskets"/>
      <sheetName val="Sweeper Machine"/>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KABADDI COURT"/>
      <sheetName val="KC ABSTRACT"/>
      <sheetName val="KHO-KHO ABSTRACT"/>
      <sheetName val="LONG JUMP GROUND "/>
      <sheetName val="VBC ABSTRACT"/>
      <sheetName val="VOLLEY BALL COURT"/>
      <sheetName val="Rate Analysis(NEW)"/>
    </sheetNames>
    <sheetDataSet>
      <sheetData sheetId="0" refreshError="1">
        <row r="1">
          <cell r="H1" t="str">
            <v>INDEX</v>
          </cell>
        </row>
      </sheetData>
      <sheetData sheetId="1" refreshError="1">
        <row r="1">
          <cell r="H1" t="str">
            <v>*</v>
          </cell>
        </row>
      </sheetData>
      <sheetData sheetId="2" refreshError="1">
        <row r="1">
          <cell r="H1" t="str">
            <v>*</v>
          </cell>
        </row>
      </sheetData>
      <sheetData sheetId="3" refreshError="1">
        <row r="1">
          <cell r="H1" t="str">
            <v>*</v>
          </cell>
        </row>
      </sheetData>
      <sheetData sheetId="4">
        <row r="1">
          <cell r="H1" t="str">
            <v>*</v>
          </cell>
        </row>
      </sheetData>
      <sheetData sheetId="5" refreshError="1">
        <row r="1">
          <cell r="H1" t="str">
            <v>*</v>
          </cell>
        </row>
      </sheetData>
      <sheetData sheetId="6">
        <row r="1">
          <cell r="H1" t="str">
            <v>*</v>
          </cell>
        </row>
      </sheetData>
      <sheetData sheetId="7" refreshError="1">
        <row r="1">
          <cell r="H1" t="str">
            <v>*</v>
          </cell>
        </row>
      </sheetData>
      <sheetData sheetId="8" refreshError="1">
        <row r="1">
          <cell r="H1" t="str">
            <v>*</v>
          </cell>
        </row>
      </sheetData>
      <sheetData sheetId="9" refreshError="1">
        <row r="1">
          <cell r="H1" t="str">
            <v>*</v>
          </cell>
        </row>
      </sheetData>
      <sheetData sheetId="10" refreshError="1">
        <row r="1">
          <cell r="H1" t="str">
            <v>*</v>
          </cell>
        </row>
      </sheetData>
      <sheetData sheetId="11">
        <row r="1">
          <cell r="H1" t="str">
            <v>*</v>
          </cell>
        </row>
      </sheetData>
      <sheetData sheetId="12">
        <row r="1">
          <cell r="H1" t="str">
            <v>*</v>
          </cell>
        </row>
      </sheetData>
      <sheetData sheetId="13">
        <row r="1">
          <cell r="H1" t="str">
            <v>*</v>
          </cell>
        </row>
      </sheetData>
      <sheetData sheetId="14">
        <row r="1">
          <cell r="H1" t="str">
            <v>*</v>
          </cell>
        </row>
      </sheetData>
      <sheetData sheetId="15">
        <row r="1">
          <cell r="H1" t="str">
            <v>*</v>
          </cell>
        </row>
      </sheetData>
      <sheetData sheetId="16">
        <row r="1">
          <cell r="H1" t="str">
            <v>*</v>
          </cell>
        </row>
      </sheetData>
      <sheetData sheetId="17">
        <row r="1">
          <cell r="H1" t="str">
            <v>*</v>
          </cell>
        </row>
      </sheetData>
      <sheetData sheetId="18">
        <row r="1">
          <cell r="H1" t="str">
            <v>*</v>
          </cell>
        </row>
      </sheetData>
      <sheetData sheetId="19" refreshError="1">
        <row r="1">
          <cell r="H1" t="str">
            <v>*</v>
          </cell>
        </row>
      </sheetData>
      <sheetData sheetId="20">
        <row r="1">
          <cell r="H1" t="str">
            <v>*</v>
          </cell>
        </row>
      </sheetData>
      <sheetData sheetId="21" refreshError="1">
        <row r="1">
          <cell r="H1" t="str">
            <v>*</v>
          </cell>
        </row>
      </sheetData>
      <sheetData sheetId="22" refreshError="1">
        <row r="1">
          <cell r="H1" t="str">
            <v>*</v>
          </cell>
        </row>
      </sheetData>
      <sheetData sheetId="23" refreshError="1">
        <row r="1">
          <cell r="H1" t="str">
            <v>*</v>
          </cell>
        </row>
      </sheetData>
      <sheetData sheetId="24" refreshError="1">
        <row r="1">
          <cell r="H1" t="str">
            <v>*</v>
          </cell>
        </row>
      </sheetData>
      <sheetData sheetId="25" refreshError="1">
        <row r="1">
          <cell r="H1" t="str">
            <v>*</v>
          </cell>
        </row>
      </sheetData>
      <sheetData sheetId="26" refreshError="1">
        <row r="1">
          <cell r="H1" t="str">
            <v>*</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ow r="1">
          <cell r="H1" t="str">
            <v>*</v>
          </cell>
        </row>
      </sheetData>
      <sheetData sheetId="159">
        <row r="1">
          <cell r="H1" t="str">
            <v>*</v>
          </cell>
        </row>
      </sheetData>
      <sheetData sheetId="160">
        <row r="1">
          <cell r="H1" t="str">
            <v>*</v>
          </cell>
        </row>
      </sheetData>
      <sheetData sheetId="161">
        <row r="1">
          <cell r="H1" t="str">
            <v>*</v>
          </cell>
        </row>
      </sheetData>
      <sheetData sheetId="162">
        <row r="1">
          <cell r="H1" t="str">
            <v>*</v>
          </cell>
        </row>
      </sheetData>
      <sheetData sheetId="163">
        <row r="1">
          <cell r="H1" t="str">
            <v>*</v>
          </cell>
        </row>
      </sheetData>
      <sheetData sheetId="164">
        <row r="1">
          <cell r="H1" t="str">
            <v>*</v>
          </cell>
        </row>
      </sheetData>
      <sheetData sheetId="165">
        <row r="1">
          <cell r="H1" t="str">
            <v>*</v>
          </cell>
        </row>
      </sheetData>
      <sheetData sheetId="166">
        <row r="1">
          <cell r="H1" t="str">
            <v>*</v>
          </cell>
        </row>
      </sheetData>
      <sheetData sheetId="167">
        <row r="1">
          <cell r="H1" t="str">
            <v>*</v>
          </cell>
        </row>
      </sheetData>
      <sheetData sheetId="168">
        <row r="1">
          <cell r="H1" t="str">
            <v>*</v>
          </cell>
        </row>
      </sheetData>
      <sheetData sheetId="169">
        <row r="1">
          <cell r="H1" t="str">
            <v>*</v>
          </cell>
        </row>
      </sheetData>
      <sheetData sheetId="170">
        <row r="1">
          <cell r="H1" t="str">
            <v>*</v>
          </cell>
        </row>
      </sheetData>
      <sheetData sheetId="171">
        <row r="1">
          <cell r="H1" t="str">
            <v>*</v>
          </cell>
        </row>
      </sheetData>
      <sheetData sheetId="172">
        <row r="1">
          <cell r="H1" t="str">
            <v>*</v>
          </cell>
        </row>
      </sheetData>
      <sheetData sheetId="173">
        <row r="1">
          <cell r="H1" t="str">
            <v>*</v>
          </cell>
        </row>
      </sheetData>
      <sheetData sheetId="174">
        <row r="1">
          <cell r="H1" t="str">
            <v>*</v>
          </cell>
        </row>
      </sheetData>
      <sheetData sheetId="175">
        <row r="1">
          <cell r="H1" t="str">
            <v>*</v>
          </cell>
        </row>
      </sheetData>
      <sheetData sheetId="176">
        <row r="1">
          <cell r="H1" t="str">
            <v>*</v>
          </cell>
        </row>
      </sheetData>
      <sheetData sheetId="177">
        <row r="1">
          <cell r="H1" t="str">
            <v>*</v>
          </cell>
        </row>
      </sheetData>
      <sheetData sheetId="178">
        <row r="1">
          <cell r="H1" t="str">
            <v>*</v>
          </cell>
        </row>
      </sheetData>
      <sheetData sheetId="179">
        <row r="1">
          <cell r="H1" t="str">
            <v>*</v>
          </cell>
        </row>
      </sheetData>
      <sheetData sheetId="180">
        <row r="1">
          <cell r="H1" t="str">
            <v>*</v>
          </cell>
        </row>
      </sheetData>
      <sheetData sheetId="181">
        <row r="1">
          <cell r="H1" t="str">
            <v>*</v>
          </cell>
        </row>
      </sheetData>
      <sheetData sheetId="182">
        <row r="1">
          <cell r="H1" t="str">
            <v>*</v>
          </cell>
        </row>
      </sheetData>
      <sheetData sheetId="183">
        <row r="1">
          <cell r="H1" t="str">
            <v>*</v>
          </cell>
        </row>
      </sheetData>
      <sheetData sheetId="184">
        <row r="1">
          <cell r="H1" t="str">
            <v>*</v>
          </cell>
        </row>
      </sheetData>
      <sheetData sheetId="185">
        <row r="1">
          <cell r="H1" t="str">
            <v>*</v>
          </cell>
        </row>
      </sheetData>
      <sheetData sheetId="186">
        <row r="1">
          <cell r="H1" t="str">
            <v>*</v>
          </cell>
        </row>
      </sheetData>
      <sheetData sheetId="187">
        <row r="1">
          <cell r="H1" t="str">
            <v>*</v>
          </cell>
        </row>
      </sheetData>
      <sheetData sheetId="188">
        <row r="1">
          <cell r="H1" t="str">
            <v>*</v>
          </cell>
        </row>
      </sheetData>
      <sheetData sheetId="189">
        <row r="1">
          <cell r="H1" t="str">
            <v>*</v>
          </cell>
        </row>
      </sheetData>
      <sheetData sheetId="190">
        <row r="1">
          <cell r="H1" t="str">
            <v>*</v>
          </cell>
        </row>
      </sheetData>
      <sheetData sheetId="191">
        <row r="1">
          <cell r="H1" t="str">
            <v>*</v>
          </cell>
        </row>
      </sheetData>
      <sheetData sheetId="192">
        <row r="1">
          <cell r="H1" t="str">
            <v>*</v>
          </cell>
        </row>
      </sheetData>
      <sheetData sheetId="193">
        <row r="1">
          <cell r="H1" t="str">
            <v>*</v>
          </cell>
        </row>
      </sheetData>
      <sheetData sheetId="194">
        <row r="1">
          <cell r="H1" t="str">
            <v>*</v>
          </cell>
        </row>
      </sheetData>
      <sheetData sheetId="195">
        <row r="1">
          <cell r="H1" t="str">
            <v>*</v>
          </cell>
        </row>
      </sheetData>
      <sheetData sheetId="196">
        <row r="1">
          <cell r="H1" t="str">
            <v>*</v>
          </cell>
        </row>
      </sheetData>
      <sheetData sheetId="197">
        <row r="1">
          <cell r="H1" t="str">
            <v>*</v>
          </cell>
        </row>
      </sheetData>
      <sheetData sheetId="198">
        <row r="1">
          <cell r="H1" t="str">
            <v>*</v>
          </cell>
        </row>
      </sheetData>
      <sheetData sheetId="199">
        <row r="1">
          <cell r="H1" t="str">
            <v>*</v>
          </cell>
        </row>
      </sheetData>
      <sheetData sheetId="200">
        <row r="1">
          <cell r="H1" t="str">
            <v>*</v>
          </cell>
        </row>
      </sheetData>
      <sheetData sheetId="201">
        <row r="1">
          <cell r="H1" t="str">
            <v>*</v>
          </cell>
        </row>
      </sheetData>
      <sheetData sheetId="202">
        <row r="1">
          <cell r="H1" t="str">
            <v>*</v>
          </cell>
        </row>
      </sheetData>
      <sheetData sheetId="203">
        <row r="1">
          <cell r="H1" t="str">
            <v>*</v>
          </cell>
        </row>
      </sheetData>
      <sheetData sheetId="204">
        <row r="1">
          <cell r="H1" t="str">
            <v>*</v>
          </cell>
        </row>
      </sheetData>
      <sheetData sheetId="205">
        <row r="1">
          <cell r="H1" t="str">
            <v>*</v>
          </cell>
        </row>
      </sheetData>
      <sheetData sheetId="206">
        <row r="1">
          <cell r="H1" t="str">
            <v>*</v>
          </cell>
        </row>
      </sheetData>
      <sheetData sheetId="207">
        <row r="1">
          <cell r="H1" t="str">
            <v>*</v>
          </cell>
        </row>
      </sheetData>
      <sheetData sheetId="208">
        <row r="1">
          <cell r="H1" t="str">
            <v>*</v>
          </cell>
        </row>
      </sheetData>
      <sheetData sheetId="209">
        <row r="1">
          <cell r="H1" t="str">
            <v>*</v>
          </cell>
        </row>
      </sheetData>
      <sheetData sheetId="210">
        <row r="1">
          <cell r="H1" t="str">
            <v>*</v>
          </cell>
        </row>
      </sheetData>
      <sheetData sheetId="211">
        <row r="1">
          <cell r="H1" t="str">
            <v>*</v>
          </cell>
        </row>
      </sheetData>
      <sheetData sheetId="212">
        <row r="1">
          <cell r="H1" t="str">
            <v>*</v>
          </cell>
        </row>
      </sheetData>
      <sheetData sheetId="213">
        <row r="1">
          <cell r="H1" t="str">
            <v>*</v>
          </cell>
        </row>
      </sheetData>
      <sheetData sheetId="214">
        <row r="1">
          <cell r="H1" t="str">
            <v>*</v>
          </cell>
        </row>
      </sheetData>
      <sheetData sheetId="215">
        <row r="1">
          <cell r="H1" t="str">
            <v>*</v>
          </cell>
        </row>
      </sheetData>
      <sheetData sheetId="216">
        <row r="1">
          <cell r="H1" t="str">
            <v>*</v>
          </cell>
        </row>
      </sheetData>
      <sheetData sheetId="217">
        <row r="1">
          <cell r="H1" t="str">
            <v>*</v>
          </cell>
        </row>
      </sheetData>
      <sheetData sheetId="218">
        <row r="1">
          <cell r="H1" t="str">
            <v>*</v>
          </cell>
        </row>
      </sheetData>
      <sheetData sheetId="219">
        <row r="1">
          <cell r="H1" t="str">
            <v>*</v>
          </cell>
        </row>
      </sheetData>
      <sheetData sheetId="220">
        <row r="1">
          <cell r="H1" t="str">
            <v>*</v>
          </cell>
        </row>
      </sheetData>
      <sheetData sheetId="221">
        <row r="1">
          <cell r="H1" t="str">
            <v>*</v>
          </cell>
        </row>
      </sheetData>
      <sheetData sheetId="222">
        <row r="1">
          <cell r="H1" t="str">
            <v>*</v>
          </cell>
        </row>
      </sheetData>
      <sheetData sheetId="223">
        <row r="1">
          <cell r="H1" t="str">
            <v>*</v>
          </cell>
        </row>
      </sheetData>
      <sheetData sheetId="224">
        <row r="1">
          <cell r="H1" t="str">
            <v>*</v>
          </cell>
        </row>
      </sheetData>
      <sheetData sheetId="225">
        <row r="1">
          <cell r="H1" t="str">
            <v>*</v>
          </cell>
        </row>
      </sheetData>
      <sheetData sheetId="226">
        <row r="1">
          <cell r="H1" t="str">
            <v>*</v>
          </cell>
        </row>
      </sheetData>
      <sheetData sheetId="227" refreshError="1"/>
      <sheetData sheetId="228" refreshError="1"/>
      <sheetData sheetId="229">
        <row r="1">
          <cell r="H1" t="str">
            <v>*</v>
          </cell>
        </row>
      </sheetData>
      <sheetData sheetId="230">
        <row r="1">
          <cell r="H1" t="str">
            <v>*</v>
          </cell>
        </row>
      </sheetData>
      <sheetData sheetId="231">
        <row r="1">
          <cell r="H1" t="str">
            <v>*</v>
          </cell>
        </row>
      </sheetData>
      <sheetData sheetId="232">
        <row r="1">
          <cell r="H1" t="str">
            <v>*</v>
          </cell>
        </row>
      </sheetData>
      <sheetData sheetId="233">
        <row r="1">
          <cell r="H1" t="str">
            <v>*</v>
          </cell>
        </row>
      </sheetData>
      <sheetData sheetId="234">
        <row r="1">
          <cell r="H1" t="str">
            <v>*</v>
          </cell>
        </row>
      </sheetData>
      <sheetData sheetId="235">
        <row r="1">
          <cell r="H1" t="str">
            <v>*</v>
          </cell>
        </row>
      </sheetData>
      <sheetData sheetId="236">
        <row r="1">
          <cell r="H1" t="str">
            <v>*</v>
          </cell>
        </row>
      </sheetData>
      <sheetData sheetId="237">
        <row r="1">
          <cell r="H1" t="str">
            <v>*</v>
          </cell>
        </row>
      </sheetData>
      <sheetData sheetId="238">
        <row r="1">
          <cell r="H1" t="str">
            <v>*</v>
          </cell>
        </row>
      </sheetData>
      <sheetData sheetId="239">
        <row r="1">
          <cell r="H1" t="str">
            <v>*</v>
          </cell>
        </row>
      </sheetData>
      <sheetData sheetId="240">
        <row r="1">
          <cell r="H1" t="str">
            <v>*</v>
          </cell>
        </row>
      </sheetData>
      <sheetData sheetId="241">
        <row r="1">
          <cell r="H1" t="str">
            <v>*</v>
          </cell>
        </row>
      </sheetData>
      <sheetData sheetId="242">
        <row r="1">
          <cell r="H1" t="str">
            <v>*</v>
          </cell>
        </row>
      </sheetData>
      <sheetData sheetId="243">
        <row r="1">
          <cell r="H1" t="str">
            <v>*</v>
          </cell>
        </row>
      </sheetData>
      <sheetData sheetId="244">
        <row r="1">
          <cell r="H1" t="str">
            <v>*</v>
          </cell>
        </row>
      </sheetData>
      <sheetData sheetId="245">
        <row r="1">
          <cell r="H1" t="str">
            <v>*</v>
          </cell>
        </row>
      </sheetData>
      <sheetData sheetId="246">
        <row r="1">
          <cell r="H1" t="str">
            <v>*</v>
          </cell>
        </row>
      </sheetData>
      <sheetData sheetId="247">
        <row r="1">
          <cell r="H1" t="str">
            <v>*</v>
          </cell>
        </row>
      </sheetData>
      <sheetData sheetId="248">
        <row r="1">
          <cell r="H1" t="str">
            <v>*</v>
          </cell>
        </row>
      </sheetData>
      <sheetData sheetId="249">
        <row r="1">
          <cell r="H1" t="str">
            <v>*</v>
          </cell>
        </row>
      </sheetData>
      <sheetData sheetId="250">
        <row r="1">
          <cell r="H1" t="str">
            <v>*</v>
          </cell>
        </row>
      </sheetData>
      <sheetData sheetId="251">
        <row r="1">
          <cell r="H1" t="str">
            <v>*</v>
          </cell>
        </row>
      </sheetData>
      <sheetData sheetId="252">
        <row r="1">
          <cell r="H1" t="str">
            <v>*</v>
          </cell>
        </row>
      </sheetData>
      <sheetData sheetId="253" refreshError="1"/>
      <sheetData sheetId="254" refreshError="1"/>
      <sheetData sheetId="255" refreshError="1"/>
      <sheetData sheetId="256" refreshError="1"/>
      <sheetData sheetId="257" refreshError="1"/>
      <sheetData sheetId="258" refreshError="1"/>
      <sheetData sheetId="259"/>
      <sheetData sheetId="260" refreshError="1"/>
      <sheetData sheetId="261">
        <row r="1">
          <cell r="H1" t="str">
            <v>*</v>
          </cell>
        </row>
      </sheetData>
      <sheetData sheetId="262">
        <row r="1">
          <cell r="H1" t="str">
            <v>*</v>
          </cell>
        </row>
      </sheetData>
      <sheetData sheetId="263">
        <row r="1">
          <cell r="H1" t="str">
            <v>*</v>
          </cell>
        </row>
      </sheetData>
      <sheetData sheetId="264">
        <row r="1">
          <cell r="H1" t="str">
            <v>*</v>
          </cell>
        </row>
      </sheetData>
      <sheetData sheetId="265">
        <row r="1">
          <cell r="H1" t="str">
            <v>*</v>
          </cell>
        </row>
      </sheetData>
      <sheetData sheetId="266">
        <row r="1">
          <cell r="H1" t="str">
            <v>*</v>
          </cell>
        </row>
      </sheetData>
      <sheetData sheetId="267">
        <row r="1">
          <cell r="H1" t="str">
            <v>*</v>
          </cell>
        </row>
      </sheetData>
      <sheetData sheetId="268">
        <row r="1">
          <cell r="H1" t="str">
            <v>*</v>
          </cell>
        </row>
      </sheetData>
      <sheetData sheetId="269">
        <row r="1">
          <cell r="H1" t="str">
            <v>*</v>
          </cell>
        </row>
      </sheetData>
      <sheetData sheetId="270">
        <row r="1">
          <cell r="H1" t="str">
            <v>*</v>
          </cell>
        </row>
      </sheetData>
      <sheetData sheetId="271">
        <row r="1">
          <cell r="H1" t="str">
            <v>*</v>
          </cell>
        </row>
      </sheetData>
      <sheetData sheetId="272">
        <row r="1">
          <cell r="H1" t="str">
            <v>*</v>
          </cell>
        </row>
      </sheetData>
      <sheetData sheetId="273">
        <row r="1">
          <cell r="H1" t="str">
            <v>*</v>
          </cell>
        </row>
      </sheetData>
      <sheetData sheetId="274">
        <row r="1">
          <cell r="H1" t="str">
            <v>*</v>
          </cell>
        </row>
      </sheetData>
      <sheetData sheetId="275">
        <row r="1">
          <cell r="H1" t="str">
            <v>*</v>
          </cell>
        </row>
      </sheetData>
      <sheetData sheetId="276">
        <row r="1">
          <cell r="H1" t="str">
            <v>*</v>
          </cell>
        </row>
      </sheetData>
      <sheetData sheetId="277">
        <row r="1">
          <cell r="H1" t="str">
            <v>*</v>
          </cell>
        </row>
      </sheetData>
      <sheetData sheetId="278">
        <row r="1">
          <cell r="H1" t="str">
            <v>*</v>
          </cell>
        </row>
      </sheetData>
      <sheetData sheetId="279">
        <row r="1">
          <cell r="H1" t="str">
            <v>*</v>
          </cell>
        </row>
      </sheetData>
      <sheetData sheetId="280">
        <row r="1">
          <cell r="H1" t="str">
            <v>*</v>
          </cell>
        </row>
      </sheetData>
      <sheetData sheetId="281">
        <row r="1">
          <cell r="H1" t="str">
            <v>*</v>
          </cell>
        </row>
      </sheetData>
      <sheetData sheetId="282">
        <row r="1">
          <cell r="H1" t="str">
            <v>*</v>
          </cell>
        </row>
      </sheetData>
      <sheetData sheetId="283">
        <row r="1">
          <cell r="H1" t="str">
            <v>*</v>
          </cell>
        </row>
      </sheetData>
      <sheetData sheetId="284">
        <row r="1">
          <cell r="H1" t="str">
            <v>*</v>
          </cell>
        </row>
      </sheetData>
      <sheetData sheetId="285">
        <row r="1">
          <cell r="H1" t="str">
            <v>*</v>
          </cell>
        </row>
      </sheetData>
      <sheetData sheetId="286">
        <row r="1">
          <cell r="H1" t="str">
            <v>*</v>
          </cell>
        </row>
      </sheetData>
      <sheetData sheetId="287">
        <row r="1">
          <cell r="H1" t="str">
            <v>*</v>
          </cell>
        </row>
      </sheetData>
      <sheetData sheetId="288">
        <row r="1">
          <cell r="H1" t="str">
            <v>*</v>
          </cell>
        </row>
      </sheetData>
      <sheetData sheetId="289">
        <row r="1">
          <cell r="H1" t="str">
            <v>*</v>
          </cell>
        </row>
      </sheetData>
      <sheetData sheetId="290">
        <row r="1">
          <cell r="H1" t="str">
            <v>*</v>
          </cell>
        </row>
      </sheetData>
      <sheetData sheetId="291">
        <row r="1">
          <cell r="H1" t="str">
            <v>*</v>
          </cell>
        </row>
      </sheetData>
      <sheetData sheetId="292">
        <row r="1">
          <cell r="H1" t="str">
            <v>*</v>
          </cell>
        </row>
      </sheetData>
      <sheetData sheetId="293">
        <row r="1">
          <cell r="H1" t="str">
            <v>*</v>
          </cell>
        </row>
      </sheetData>
      <sheetData sheetId="294">
        <row r="1">
          <cell r="H1" t="str">
            <v>*</v>
          </cell>
        </row>
      </sheetData>
      <sheetData sheetId="295">
        <row r="1">
          <cell r="H1" t="str">
            <v>*</v>
          </cell>
        </row>
      </sheetData>
      <sheetData sheetId="296">
        <row r="1">
          <cell r="H1" t="str">
            <v>*</v>
          </cell>
        </row>
      </sheetData>
      <sheetData sheetId="297">
        <row r="1">
          <cell r="H1" t="str">
            <v>*</v>
          </cell>
        </row>
      </sheetData>
      <sheetData sheetId="298">
        <row r="1">
          <cell r="H1" t="str">
            <v>*</v>
          </cell>
        </row>
      </sheetData>
      <sheetData sheetId="299">
        <row r="1">
          <cell r="H1" t="str">
            <v>*</v>
          </cell>
        </row>
      </sheetData>
      <sheetData sheetId="300">
        <row r="1">
          <cell r="H1" t="str">
            <v>*</v>
          </cell>
        </row>
      </sheetData>
      <sheetData sheetId="301">
        <row r="1">
          <cell r="H1" t="str">
            <v>*</v>
          </cell>
        </row>
      </sheetData>
      <sheetData sheetId="302">
        <row r="1">
          <cell r="H1" t="str">
            <v>*</v>
          </cell>
        </row>
      </sheetData>
      <sheetData sheetId="303">
        <row r="1">
          <cell r="H1" t="str">
            <v>*</v>
          </cell>
        </row>
      </sheetData>
      <sheetData sheetId="304">
        <row r="1">
          <cell r="H1" t="str">
            <v>*</v>
          </cell>
        </row>
      </sheetData>
      <sheetData sheetId="305">
        <row r="1">
          <cell r="H1" t="str">
            <v>*</v>
          </cell>
        </row>
      </sheetData>
      <sheetData sheetId="306">
        <row r="1">
          <cell r="H1" t="str">
            <v>*</v>
          </cell>
        </row>
      </sheetData>
      <sheetData sheetId="307">
        <row r="1">
          <cell r="H1" t="str">
            <v>*</v>
          </cell>
        </row>
      </sheetData>
      <sheetData sheetId="308"/>
      <sheetData sheetId="309">
        <row r="1">
          <cell r="H1" t="str">
            <v>*</v>
          </cell>
        </row>
      </sheetData>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row r="1">
          <cell r="H1" t="str">
            <v>*</v>
          </cell>
        </row>
      </sheetData>
      <sheetData sheetId="334">
        <row r="1">
          <cell r="H1" t="str">
            <v>*</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ow r="1">
          <cell r="H1" t="str">
            <v>*</v>
          </cell>
        </row>
      </sheetData>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ow r="1">
          <cell r="H1" t="str">
            <v>*</v>
          </cell>
        </row>
      </sheetData>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ow r="1">
          <cell r="H1" t="str">
            <v>*</v>
          </cell>
        </row>
      </sheetData>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Str Dist CH 1"/>
      <sheetName val="Av.G Level"/>
      <sheetName val="Str Distr chart 2"/>
      <sheetName val="Stat. of Qty Exc  "/>
      <sheetName val="Statement of Qty "/>
      <sheetName val="Measurements"/>
      <sheetName val="RATES"/>
      <sheetName val="Abstract"/>
      <sheetName val="DATA"/>
    </sheetNames>
    <sheetDataSet>
      <sheetData sheetId="0"/>
      <sheetData sheetId="1"/>
      <sheetData sheetId="2"/>
      <sheetData sheetId="3">
        <row r="8">
          <cell r="Q8">
            <v>0</v>
          </cell>
          <cell r="R8">
            <v>494.81099999999998</v>
          </cell>
          <cell r="S8">
            <v>494.89042857142857</v>
          </cell>
          <cell r="T8">
            <v>490.81939999999997</v>
          </cell>
        </row>
        <row r="9">
          <cell r="Q9">
            <v>20</v>
          </cell>
          <cell r="R9">
            <v>495.56700000000001</v>
          </cell>
          <cell r="S9">
            <v>495.55014285714287</v>
          </cell>
          <cell r="T9">
            <v>490.81273333333331</v>
          </cell>
        </row>
        <row r="10">
          <cell r="Q10">
            <v>40</v>
          </cell>
          <cell r="R10">
            <v>495.12400000000002</v>
          </cell>
          <cell r="S10">
            <v>495.08928571428578</v>
          </cell>
          <cell r="T10">
            <v>490.80606666666665</v>
          </cell>
        </row>
        <row r="11">
          <cell r="Q11">
            <v>60</v>
          </cell>
          <cell r="R11">
            <v>494.62200000000001</v>
          </cell>
          <cell r="S11">
            <v>494.62657142857148</v>
          </cell>
          <cell r="T11">
            <v>490.79939999999999</v>
          </cell>
        </row>
        <row r="12">
          <cell r="Q12">
            <v>80</v>
          </cell>
          <cell r="R12">
            <v>494.19299999999998</v>
          </cell>
          <cell r="S12">
            <v>494.22285714285715</v>
          </cell>
          <cell r="T12">
            <v>490.79273333333333</v>
          </cell>
        </row>
        <row r="13">
          <cell r="Q13">
            <v>100</v>
          </cell>
          <cell r="R13">
            <v>493.63799999999998</v>
          </cell>
          <cell r="S13">
            <v>493.71057142857143</v>
          </cell>
          <cell r="T13">
            <v>490.78606666666661</v>
          </cell>
        </row>
        <row r="14">
          <cell r="Q14">
            <v>120</v>
          </cell>
          <cell r="R14">
            <v>493.32100000000003</v>
          </cell>
          <cell r="S14">
            <v>493.33</v>
          </cell>
          <cell r="T14">
            <v>490.77939999999995</v>
          </cell>
        </row>
        <row r="15">
          <cell r="Q15">
            <v>140</v>
          </cell>
          <cell r="R15">
            <v>492.83600000000001</v>
          </cell>
          <cell r="S15">
            <v>492.87571428571431</v>
          </cell>
          <cell r="T15">
            <v>490.77273333333329</v>
          </cell>
        </row>
        <row r="16">
          <cell r="Q16">
            <v>160</v>
          </cell>
          <cell r="R16">
            <v>492.89100000000002</v>
          </cell>
          <cell r="S16">
            <v>492.90685714285712</v>
          </cell>
          <cell r="T16">
            <v>490.76606666666663</v>
          </cell>
        </row>
        <row r="17">
          <cell r="Q17">
            <v>180</v>
          </cell>
          <cell r="R17">
            <v>492.89699999999999</v>
          </cell>
          <cell r="S17">
            <v>492.90871428571427</v>
          </cell>
          <cell r="T17">
            <v>490.75939999999997</v>
          </cell>
        </row>
        <row r="18">
          <cell r="Q18">
            <v>200</v>
          </cell>
          <cell r="R18">
            <v>492.33600000000001</v>
          </cell>
          <cell r="S18">
            <v>492.61585714285712</v>
          </cell>
          <cell r="T18">
            <v>490.75273333333331</v>
          </cell>
        </row>
        <row r="19">
          <cell r="Q19">
            <v>220</v>
          </cell>
          <cell r="R19">
            <v>492.69400000000002</v>
          </cell>
          <cell r="S19">
            <v>492.70057142857144</v>
          </cell>
          <cell r="T19">
            <v>490.74606666666665</v>
          </cell>
        </row>
        <row r="20">
          <cell r="Q20">
            <v>240</v>
          </cell>
          <cell r="R20">
            <v>492.63799999999998</v>
          </cell>
          <cell r="S20">
            <v>492.67099999999999</v>
          </cell>
          <cell r="T20">
            <v>490.73939999999999</v>
          </cell>
        </row>
        <row r="21">
          <cell r="Q21">
            <v>260</v>
          </cell>
          <cell r="R21">
            <v>492.63400000000001</v>
          </cell>
          <cell r="S21">
            <v>492.62</v>
          </cell>
          <cell r="T21">
            <v>490.73273333333333</v>
          </cell>
        </row>
        <row r="22">
          <cell r="Q22">
            <v>280</v>
          </cell>
          <cell r="R22">
            <v>492.613</v>
          </cell>
          <cell r="S22">
            <v>492.63457142857152</v>
          </cell>
          <cell r="T22">
            <v>490.72606666666667</v>
          </cell>
        </row>
        <row r="23">
          <cell r="Q23">
            <v>300</v>
          </cell>
          <cell r="R23">
            <v>492.428</v>
          </cell>
          <cell r="S23">
            <v>492.4547142857142</v>
          </cell>
          <cell r="T23">
            <v>490.71939999999995</v>
          </cell>
        </row>
        <row r="24">
          <cell r="Q24">
            <v>320</v>
          </cell>
          <cell r="R24">
            <v>492.37700000000001</v>
          </cell>
          <cell r="S24">
            <v>492.4052857142857</v>
          </cell>
          <cell r="T24">
            <v>490.71273333333329</v>
          </cell>
        </row>
        <row r="25">
          <cell r="Q25">
            <v>341</v>
          </cell>
          <cell r="R25">
            <v>492.51299999999998</v>
          </cell>
          <cell r="S25">
            <v>492.54442857142857</v>
          </cell>
          <cell r="T25">
            <v>490.70573333333328</v>
          </cell>
        </row>
        <row r="26">
          <cell r="Q26">
            <v>360</v>
          </cell>
          <cell r="R26">
            <v>492.46899999999999</v>
          </cell>
          <cell r="S26">
            <v>492.4935714285715</v>
          </cell>
          <cell r="T26">
            <v>490.69939999999997</v>
          </cell>
        </row>
        <row r="27">
          <cell r="Q27">
            <v>380</v>
          </cell>
          <cell r="R27">
            <v>492.47899999999998</v>
          </cell>
          <cell r="S27">
            <v>492.47142857142859</v>
          </cell>
          <cell r="T27">
            <v>490.69273333333331</v>
          </cell>
        </row>
        <row r="28">
          <cell r="Q28">
            <v>400</v>
          </cell>
          <cell r="R28">
            <v>492.53100000000001</v>
          </cell>
          <cell r="S28">
            <v>492.5827142857143</v>
          </cell>
          <cell r="T28">
            <v>490.68606666666665</v>
          </cell>
        </row>
        <row r="29">
          <cell r="Q29">
            <v>420</v>
          </cell>
          <cell r="R29">
            <v>492.82</v>
          </cell>
          <cell r="S29">
            <v>492.83957142857133</v>
          </cell>
          <cell r="T29">
            <v>490.67939999999999</v>
          </cell>
        </row>
        <row r="30">
          <cell r="Q30">
            <v>440</v>
          </cell>
          <cell r="R30">
            <v>492.846</v>
          </cell>
          <cell r="S30">
            <v>492.86014285714288</v>
          </cell>
          <cell r="T30">
            <v>490.67273333333333</v>
          </cell>
        </row>
        <row r="31">
          <cell r="Q31">
            <v>460</v>
          </cell>
          <cell r="R31">
            <v>493.22500000000002</v>
          </cell>
          <cell r="S31">
            <v>493.22542857142861</v>
          </cell>
          <cell r="T31">
            <v>490.66606666666667</v>
          </cell>
        </row>
        <row r="32">
          <cell r="Q32">
            <v>480</v>
          </cell>
          <cell r="R32">
            <v>493.26900000000001</v>
          </cell>
          <cell r="S32">
            <v>493.27685714285707</v>
          </cell>
          <cell r="T32">
            <v>490.65939999999995</v>
          </cell>
        </row>
        <row r="33">
          <cell r="Q33">
            <v>500</v>
          </cell>
          <cell r="R33">
            <v>493.35399999999998</v>
          </cell>
          <cell r="S33">
            <v>493.36785714285713</v>
          </cell>
          <cell r="T33">
            <v>490.65273333333329</v>
          </cell>
        </row>
        <row r="34">
          <cell r="Q34">
            <v>520</v>
          </cell>
          <cell r="R34">
            <v>493.49799999999999</v>
          </cell>
          <cell r="S34">
            <v>493.53957142857143</v>
          </cell>
          <cell r="T34">
            <v>490.64606666666663</v>
          </cell>
        </row>
        <row r="35">
          <cell r="Q35">
            <v>540</v>
          </cell>
          <cell r="R35">
            <v>493.89600000000002</v>
          </cell>
          <cell r="S35">
            <v>493.90514285714283</v>
          </cell>
          <cell r="T35">
            <v>490.63939999999997</v>
          </cell>
        </row>
        <row r="36">
          <cell r="Q36">
            <v>560</v>
          </cell>
          <cell r="R36">
            <v>494.13499999999999</v>
          </cell>
          <cell r="S36">
            <v>494.14257142857139</v>
          </cell>
          <cell r="T36">
            <v>490.63273333333331</v>
          </cell>
        </row>
        <row r="37">
          <cell r="Q37">
            <v>580</v>
          </cell>
          <cell r="R37">
            <v>494.13600000000002</v>
          </cell>
          <cell r="S37">
            <v>494.13585714285716</v>
          </cell>
          <cell r="T37">
            <v>490.62606666666665</v>
          </cell>
        </row>
        <row r="38">
          <cell r="Q38">
            <v>600</v>
          </cell>
          <cell r="R38">
            <v>494.09800000000001</v>
          </cell>
          <cell r="S38">
            <v>494.10957142857131</v>
          </cell>
          <cell r="T38">
            <v>490.61939999999998</v>
          </cell>
        </row>
        <row r="39">
          <cell r="Q39">
            <v>620</v>
          </cell>
          <cell r="R39">
            <v>494.17700000000002</v>
          </cell>
          <cell r="S39">
            <v>494.16457142857149</v>
          </cell>
          <cell r="T39">
            <v>490.61273333333332</v>
          </cell>
        </row>
        <row r="40">
          <cell r="Q40">
            <v>640</v>
          </cell>
          <cell r="R40">
            <v>494.13799999999998</v>
          </cell>
          <cell r="S40">
            <v>494.15742857142857</v>
          </cell>
          <cell r="T40">
            <v>490.60606666666666</v>
          </cell>
        </row>
        <row r="41">
          <cell r="Q41">
            <v>660</v>
          </cell>
          <cell r="R41">
            <v>493.82900000000001</v>
          </cell>
          <cell r="S41">
            <v>493.8352857142857</v>
          </cell>
          <cell r="T41">
            <v>490.59939999999995</v>
          </cell>
        </row>
        <row r="42">
          <cell r="Q42">
            <v>668</v>
          </cell>
          <cell r="R42">
            <v>493.45499999999998</v>
          </cell>
          <cell r="S42">
            <v>493.59942857142852</v>
          </cell>
          <cell r="T42">
            <v>490.5967333333333</v>
          </cell>
        </row>
        <row r="43">
          <cell r="Q43">
            <v>680</v>
          </cell>
          <cell r="R43">
            <v>492.87700000000001</v>
          </cell>
          <cell r="S43">
            <v>493.05485714285714</v>
          </cell>
          <cell r="T43">
            <v>490.59273333333329</v>
          </cell>
        </row>
        <row r="44">
          <cell r="Q44">
            <v>700</v>
          </cell>
          <cell r="R44">
            <v>492.363</v>
          </cell>
          <cell r="S44">
            <v>492.36599999999999</v>
          </cell>
          <cell r="T44">
            <v>490.58606666666662</v>
          </cell>
        </row>
        <row r="45">
          <cell r="Q45">
            <v>720</v>
          </cell>
          <cell r="R45">
            <v>492.18099999999998</v>
          </cell>
          <cell r="S45">
            <v>492.20442857142859</v>
          </cell>
          <cell r="T45">
            <v>490.57939999999996</v>
          </cell>
        </row>
        <row r="46">
          <cell r="Q46">
            <v>740</v>
          </cell>
          <cell r="R46">
            <v>492.29700000000003</v>
          </cell>
          <cell r="S46">
            <v>492.29628571428572</v>
          </cell>
          <cell r="T46">
            <v>490.5727333333333</v>
          </cell>
        </row>
        <row r="47">
          <cell r="Q47">
            <v>760</v>
          </cell>
          <cell r="R47">
            <v>492.55500000000001</v>
          </cell>
          <cell r="S47">
            <v>492.55742857142866</v>
          </cell>
          <cell r="T47">
            <v>490.56606666666664</v>
          </cell>
        </row>
        <row r="48">
          <cell r="Q48">
            <v>780</v>
          </cell>
          <cell r="R48">
            <v>492.53100000000001</v>
          </cell>
          <cell r="S48">
            <v>492.52200000000005</v>
          </cell>
          <cell r="T48">
            <v>490.55939999999998</v>
          </cell>
        </row>
        <row r="49">
          <cell r="Q49">
            <v>800</v>
          </cell>
          <cell r="R49">
            <v>491.815</v>
          </cell>
          <cell r="S49">
            <v>492.02985714285711</v>
          </cell>
          <cell r="T49">
            <v>490.55273333333332</v>
          </cell>
        </row>
        <row r="50">
          <cell r="Q50">
            <v>820</v>
          </cell>
          <cell r="R50">
            <v>492.07400000000001</v>
          </cell>
          <cell r="S50">
            <v>492.06357142857138</v>
          </cell>
          <cell r="T50">
            <v>490.54606666666666</v>
          </cell>
        </row>
        <row r="51">
          <cell r="Q51">
            <v>840</v>
          </cell>
          <cell r="R51">
            <v>492.125</v>
          </cell>
          <cell r="S51">
            <v>492.13199999999995</v>
          </cell>
          <cell r="T51">
            <v>490.5394</v>
          </cell>
        </row>
        <row r="52">
          <cell r="Q52">
            <v>860</v>
          </cell>
          <cell r="R52">
            <v>492.21800000000002</v>
          </cell>
          <cell r="S52">
            <v>492.22142857142865</v>
          </cell>
          <cell r="T52">
            <v>490.53273333333328</v>
          </cell>
        </row>
        <row r="53">
          <cell r="Q53">
            <v>880</v>
          </cell>
          <cell r="R53">
            <v>492.30500000000001</v>
          </cell>
          <cell r="S53">
            <v>492.30671428571429</v>
          </cell>
          <cell r="T53">
            <v>490.52606666666662</v>
          </cell>
        </row>
        <row r="54">
          <cell r="Q54">
            <v>900</v>
          </cell>
          <cell r="R54">
            <v>491.892</v>
          </cell>
          <cell r="S54">
            <v>492.08614285714287</v>
          </cell>
          <cell r="T54">
            <v>490.51939999999996</v>
          </cell>
        </row>
        <row r="55">
          <cell r="Q55">
            <v>920</v>
          </cell>
          <cell r="R55">
            <v>492.35399999999998</v>
          </cell>
          <cell r="S55">
            <v>492.36971428571422</v>
          </cell>
          <cell r="T55">
            <v>490.5127333333333</v>
          </cell>
        </row>
        <row r="56">
          <cell r="Q56">
            <v>940</v>
          </cell>
          <cell r="R56">
            <v>492.35500000000002</v>
          </cell>
          <cell r="S56">
            <v>492.36014285714293</v>
          </cell>
          <cell r="T56">
            <v>490.50606666666664</v>
          </cell>
        </row>
        <row r="57">
          <cell r="Q57">
            <v>960</v>
          </cell>
          <cell r="R57">
            <v>492.601</v>
          </cell>
          <cell r="S57">
            <v>492.59814285714282</v>
          </cell>
          <cell r="T57">
            <v>490.49939999999998</v>
          </cell>
        </row>
        <row r="58">
          <cell r="Q58">
            <v>980</v>
          </cell>
          <cell r="R58">
            <v>492.52199999999999</v>
          </cell>
          <cell r="S58">
            <v>492.51757142857144</v>
          </cell>
          <cell r="T58">
            <v>490.49273333333332</v>
          </cell>
        </row>
        <row r="59">
          <cell r="Q59">
            <v>1000</v>
          </cell>
          <cell r="R59">
            <v>491.90300000000002</v>
          </cell>
          <cell r="S59">
            <v>492.34785714285715</v>
          </cell>
          <cell r="T59">
            <v>490.48606666666666</v>
          </cell>
        </row>
        <row r="60">
          <cell r="Q60">
            <v>1020</v>
          </cell>
          <cell r="R60">
            <v>492.65</v>
          </cell>
          <cell r="S60">
            <v>492.6445714285714</v>
          </cell>
          <cell r="T60">
            <v>490.4794</v>
          </cell>
        </row>
        <row r="61">
          <cell r="Q61">
            <v>1040</v>
          </cell>
          <cell r="R61">
            <v>492.608</v>
          </cell>
          <cell r="S61">
            <v>492.63442857142854</v>
          </cell>
          <cell r="T61">
            <v>490.47273333333328</v>
          </cell>
        </row>
        <row r="62">
          <cell r="Q62">
            <v>1060</v>
          </cell>
          <cell r="R62">
            <v>492.23200000000003</v>
          </cell>
          <cell r="S62">
            <v>492.28500000000003</v>
          </cell>
          <cell r="T62">
            <v>490.46606666666662</v>
          </cell>
        </row>
        <row r="63">
          <cell r="Q63">
            <v>1080</v>
          </cell>
          <cell r="R63">
            <v>492.12</v>
          </cell>
          <cell r="S63">
            <v>492.14214285714286</v>
          </cell>
          <cell r="T63">
            <v>490.45939999999996</v>
          </cell>
        </row>
        <row r="64">
          <cell r="Q64">
            <v>1100</v>
          </cell>
          <cell r="R64">
            <v>491.80799999999999</v>
          </cell>
          <cell r="S64">
            <v>492.07214285714292</v>
          </cell>
          <cell r="T64">
            <v>490.4527333333333</v>
          </cell>
        </row>
        <row r="65">
          <cell r="Q65">
            <v>1120</v>
          </cell>
          <cell r="R65">
            <v>492.45</v>
          </cell>
          <cell r="S65">
            <v>492.48614285714291</v>
          </cell>
          <cell r="T65">
            <v>490.44606666666664</v>
          </cell>
        </row>
        <row r="66">
          <cell r="Q66">
            <v>1140</v>
          </cell>
          <cell r="R66">
            <v>491.60199999999998</v>
          </cell>
          <cell r="S66">
            <v>491.8692857142857</v>
          </cell>
          <cell r="T66">
            <v>490.43939999999998</v>
          </cell>
        </row>
        <row r="67">
          <cell r="Q67">
            <v>1160</v>
          </cell>
          <cell r="R67">
            <v>492.22</v>
          </cell>
          <cell r="S67">
            <v>492.40700000000004</v>
          </cell>
          <cell r="T67">
            <v>490.43273333333332</v>
          </cell>
        </row>
        <row r="68">
          <cell r="Q68">
            <v>1180</v>
          </cell>
          <cell r="R68">
            <v>492.24799999999999</v>
          </cell>
          <cell r="S68">
            <v>492.33685714285713</v>
          </cell>
          <cell r="T68">
            <v>490.42606666666666</v>
          </cell>
        </row>
        <row r="69">
          <cell r="Q69">
            <v>1200</v>
          </cell>
          <cell r="R69">
            <v>491.947</v>
          </cell>
          <cell r="S69">
            <v>492.2197142857143</v>
          </cell>
          <cell r="T69">
            <v>490.4194</v>
          </cell>
        </row>
        <row r="70">
          <cell r="Q70">
            <v>1220</v>
          </cell>
          <cell r="R70">
            <v>492.19400000000002</v>
          </cell>
          <cell r="S70">
            <v>492.20685714285719</v>
          </cell>
          <cell r="T70">
            <v>490.41273333333328</v>
          </cell>
        </row>
        <row r="71">
          <cell r="Q71">
            <v>1240</v>
          </cell>
          <cell r="R71">
            <v>492.13299999999998</v>
          </cell>
          <cell r="S71">
            <v>492.17471428571429</v>
          </cell>
          <cell r="T71">
            <v>490.40606666666662</v>
          </cell>
        </row>
        <row r="72">
          <cell r="Q72">
            <v>1260</v>
          </cell>
          <cell r="R72">
            <v>492.02499999999998</v>
          </cell>
          <cell r="S72">
            <v>492.05771428571421</v>
          </cell>
          <cell r="T72">
            <v>490.39939999999996</v>
          </cell>
        </row>
        <row r="73">
          <cell r="Q73">
            <v>1280</v>
          </cell>
          <cell r="R73">
            <v>492.041</v>
          </cell>
          <cell r="S73">
            <v>492.06128571428565</v>
          </cell>
          <cell r="T73">
            <v>490.3927333333333</v>
          </cell>
        </row>
        <row r="74">
          <cell r="Q74">
            <v>1300</v>
          </cell>
          <cell r="R74">
            <v>491.678</v>
          </cell>
          <cell r="S74">
            <v>491.99485714285714</v>
          </cell>
          <cell r="T74">
            <v>490.38606666666664</v>
          </cell>
        </row>
        <row r="75">
          <cell r="Q75">
            <v>1320</v>
          </cell>
          <cell r="R75">
            <v>492.38799999999998</v>
          </cell>
          <cell r="S75">
            <v>492.41400000000004</v>
          </cell>
          <cell r="T75">
            <v>490.37939999999998</v>
          </cell>
        </row>
        <row r="76">
          <cell r="Q76">
            <v>1334</v>
          </cell>
          <cell r="R76">
            <v>492.75599999999997</v>
          </cell>
          <cell r="S76">
            <v>492.70499999999998</v>
          </cell>
          <cell r="T76">
            <v>490.37473333333332</v>
          </cell>
        </row>
        <row r="77">
          <cell r="Q77">
            <v>1340</v>
          </cell>
          <cell r="R77">
            <v>492.64600000000002</v>
          </cell>
          <cell r="S77">
            <v>492.64742857142858</v>
          </cell>
          <cell r="T77">
            <v>490.37273333333331</v>
          </cell>
        </row>
        <row r="78">
          <cell r="Q78">
            <v>1360</v>
          </cell>
          <cell r="R78">
            <v>492.80200000000002</v>
          </cell>
          <cell r="S78">
            <v>492.81028571428573</v>
          </cell>
          <cell r="T78">
            <v>490.36606666666665</v>
          </cell>
        </row>
        <row r="79">
          <cell r="Q79">
            <v>1380</v>
          </cell>
          <cell r="R79">
            <v>493.173</v>
          </cell>
          <cell r="S79">
            <v>493.17685714285705</v>
          </cell>
          <cell r="T79">
            <v>490.35939999999999</v>
          </cell>
        </row>
        <row r="80">
          <cell r="Q80">
            <v>1400</v>
          </cell>
          <cell r="R80">
            <v>492.77499999999998</v>
          </cell>
          <cell r="S80">
            <v>493.11900000000009</v>
          </cell>
          <cell r="T80">
            <v>490.35273333333333</v>
          </cell>
        </row>
        <row r="81">
          <cell r="Q81">
            <v>1420</v>
          </cell>
          <cell r="R81">
            <v>493.42599999999999</v>
          </cell>
          <cell r="S81">
            <v>493.42871428571425</v>
          </cell>
          <cell r="T81">
            <v>490.34606666666662</v>
          </cell>
        </row>
        <row r="82">
          <cell r="Q82">
            <v>1440</v>
          </cell>
          <cell r="R82">
            <v>494.904</v>
          </cell>
          <cell r="S82">
            <v>494.78828571428573</v>
          </cell>
          <cell r="T82">
            <v>490.33939999999996</v>
          </cell>
        </row>
        <row r="83">
          <cell r="Q83">
            <v>1460</v>
          </cell>
          <cell r="R83">
            <v>494.26</v>
          </cell>
          <cell r="S83">
            <v>494.26157142857136</v>
          </cell>
          <cell r="T83">
            <v>490.33273333333329</v>
          </cell>
        </row>
        <row r="84">
          <cell r="Q84">
            <v>1480</v>
          </cell>
          <cell r="R84">
            <v>494.68</v>
          </cell>
          <cell r="S84">
            <v>494.68342857142858</v>
          </cell>
          <cell r="T84">
            <v>490.32606666666663</v>
          </cell>
        </row>
        <row r="85">
          <cell r="Q85">
            <v>1500</v>
          </cell>
          <cell r="R85">
            <v>494.87</v>
          </cell>
          <cell r="S85">
            <v>494.87899999999996</v>
          </cell>
          <cell r="T85">
            <v>490.31939999999997</v>
          </cell>
        </row>
        <row r="86">
          <cell r="Q86">
            <v>1520</v>
          </cell>
          <cell r="R86">
            <v>495.30399999999997</v>
          </cell>
          <cell r="S86">
            <v>495.30914285714289</v>
          </cell>
          <cell r="T86">
            <v>490.31273333333331</v>
          </cell>
        </row>
        <row r="87">
          <cell r="Q87">
            <v>1540</v>
          </cell>
          <cell r="R87">
            <v>495.51299999999998</v>
          </cell>
          <cell r="S87">
            <v>495.52542857142862</v>
          </cell>
          <cell r="T87">
            <v>490.30606666666665</v>
          </cell>
        </row>
        <row r="88">
          <cell r="Q88">
            <v>1560</v>
          </cell>
          <cell r="R88">
            <v>495.61099999999999</v>
          </cell>
          <cell r="S88">
            <v>495.61214285714283</v>
          </cell>
          <cell r="T88">
            <v>490.29939999999999</v>
          </cell>
        </row>
        <row r="89">
          <cell r="Q89">
            <v>1580</v>
          </cell>
          <cell r="R89">
            <v>495.34100000000001</v>
          </cell>
          <cell r="S89">
            <v>495.34242857142863</v>
          </cell>
          <cell r="T89">
            <v>490.29273333333333</v>
          </cell>
        </row>
        <row r="90">
          <cell r="Q90">
            <v>1600</v>
          </cell>
          <cell r="R90">
            <v>495.02300000000002</v>
          </cell>
          <cell r="S90">
            <v>495.04642857142863</v>
          </cell>
          <cell r="T90">
            <v>490.28606666666661</v>
          </cell>
        </row>
        <row r="91">
          <cell r="Q91">
            <v>1620</v>
          </cell>
          <cell r="R91">
            <v>494.55500000000001</v>
          </cell>
          <cell r="S91">
            <v>494.5548571428572</v>
          </cell>
          <cell r="T91">
            <v>490.27939999999995</v>
          </cell>
        </row>
        <row r="92">
          <cell r="Q92">
            <v>1640</v>
          </cell>
          <cell r="R92">
            <v>493.95</v>
          </cell>
          <cell r="S92">
            <v>493.94998571428567</v>
          </cell>
          <cell r="T92">
            <v>490.27273333333329</v>
          </cell>
        </row>
        <row r="93">
          <cell r="Q93">
            <v>1653</v>
          </cell>
          <cell r="R93">
            <v>493.63200000000001</v>
          </cell>
          <cell r="S93">
            <v>493.56357142857144</v>
          </cell>
          <cell r="T93">
            <v>490.26839999999999</v>
          </cell>
        </row>
        <row r="94">
          <cell r="Q94">
            <v>1660</v>
          </cell>
          <cell r="R94">
            <v>493.47500000000002</v>
          </cell>
          <cell r="S94">
            <v>493.48714285714283</v>
          </cell>
          <cell r="T94">
            <v>490.26606666666663</v>
          </cell>
        </row>
        <row r="95">
          <cell r="Q95">
            <v>1680</v>
          </cell>
          <cell r="R95">
            <v>493.36</v>
          </cell>
          <cell r="S95">
            <v>493.38328571428571</v>
          </cell>
          <cell r="T95">
            <v>490.25939999999997</v>
          </cell>
        </row>
        <row r="96">
          <cell r="Q96">
            <v>1700</v>
          </cell>
          <cell r="R96">
            <v>493.512</v>
          </cell>
          <cell r="S96">
            <v>493.36685714285716</v>
          </cell>
          <cell r="T96">
            <v>490.25273333333331</v>
          </cell>
        </row>
        <row r="97">
          <cell r="Q97">
            <v>1720</v>
          </cell>
          <cell r="R97">
            <v>493.46300000000002</v>
          </cell>
          <cell r="S97">
            <v>493.46814285714282</v>
          </cell>
          <cell r="T97">
            <v>490.24606666666665</v>
          </cell>
        </row>
        <row r="98">
          <cell r="Q98">
            <v>1740</v>
          </cell>
          <cell r="R98">
            <v>493.392</v>
          </cell>
          <cell r="S98">
            <v>493.39742857142852</v>
          </cell>
          <cell r="T98">
            <v>490.23939999999999</v>
          </cell>
        </row>
        <row r="99">
          <cell r="Q99">
            <v>1760</v>
          </cell>
          <cell r="R99">
            <v>493.137</v>
          </cell>
          <cell r="S99">
            <v>493.1395714285714</v>
          </cell>
          <cell r="T99">
            <v>490.23273333333333</v>
          </cell>
        </row>
        <row r="100">
          <cell r="Q100">
            <v>1780</v>
          </cell>
          <cell r="R100">
            <v>492.90499999999997</v>
          </cell>
          <cell r="S100">
            <v>492.93157142857137</v>
          </cell>
          <cell r="T100">
            <v>490.22606666666667</v>
          </cell>
        </row>
        <row r="101">
          <cell r="Q101">
            <v>1800</v>
          </cell>
          <cell r="R101">
            <v>492.65300000000002</v>
          </cell>
          <cell r="S101">
            <v>492.74742857142854</v>
          </cell>
          <cell r="T101">
            <v>490.21939999999995</v>
          </cell>
        </row>
        <row r="102">
          <cell r="Q102">
            <v>1820</v>
          </cell>
          <cell r="R102">
            <v>492.47800000000001</v>
          </cell>
          <cell r="S102">
            <v>492.49542857142853</v>
          </cell>
          <cell r="T102">
            <v>490.21273333333329</v>
          </cell>
        </row>
        <row r="103">
          <cell r="Q103">
            <v>1840</v>
          </cell>
          <cell r="R103">
            <v>492.43799999999999</v>
          </cell>
          <cell r="S103">
            <v>492.42371428571431</v>
          </cell>
          <cell r="T103">
            <v>490.20606666666663</v>
          </cell>
        </row>
        <row r="104">
          <cell r="Q104">
            <v>1847</v>
          </cell>
          <cell r="R104">
            <v>492.46699999999998</v>
          </cell>
          <cell r="S104">
            <v>492.45285714285717</v>
          </cell>
          <cell r="T104">
            <v>490.20373333333333</v>
          </cell>
        </row>
        <row r="105">
          <cell r="Q105">
            <v>1860</v>
          </cell>
          <cell r="R105">
            <v>492.36</v>
          </cell>
          <cell r="S105">
            <v>492.34828571428574</v>
          </cell>
          <cell r="T105">
            <v>490.19939999999997</v>
          </cell>
        </row>
        <row r="106">
          <cell r="Q106">
            <v>1880</v>
          </cell>
          <cell r="R106">
            <v>492.29500000000002</v>
          </cell>
          <cell r="S106">
            <v>492.31728571428579</v>
          </cell>
          <cell r="T106">
            <v>490.19273333333331</v>
          </cell>
        </row>
        <row r="107">
          <cell r="Q107">
            <v>1900</v>
          </cell>
          <cell r="R107">
            <v>492.37900000000002</v>
          </cell>
          <cell r="S107">
            <v>492.35500000000002</v>
          </cell>
          <cell r="T107">
            <v>490.18606666666665</v>
          </cell>
        </row>
        <row r="108">
          <cell r="Q108">
            <v>1920</v>
          </cell>
          <cell r="R108">
            <v>492.387</v>
          </cell>
          <cell r="S108">
            <v>492.39328571428575</v>
          </cell>
          <cell r="T108">
            <v>490.17939999999999</v>
          </cell>
        </row>
        <row r="109">
          <cell r="Q109">
            <v>1940</v>
          </cell>
          <cell r="R109">
            <v>492.44299999999998</v>
          </cell>
          <cell r="S109">
            <v>492.44914285714282</v>
          </cell>
          <cell r="T109">
            <v>490.17273333333333</v>
          </cell>
        </row>
        <row r="110">
          <cell r="Q110">
            <v>1960</v>
          </cell>
          <cell r="R110">
            <v>492.48500000000001</v>
          </cell>
          <cell r="S110">
            <v>492.49971428571428</v>
          </cell>
          <cell r="T110">
            <v>490.16606666666667</v>
          </cell>
        </row>
        <row r="111">
          <cell r="Q111">
            <v>1980</v>
          </cell>
          <cell r="R111">
            <v>492.51499999999999</v>
          </cell>
          <cell r="S111">
            <v>492.51214285714292</v>
          </cell>
          <cell r="T111">
            <v>490.15939999999995</v>
          </cell>
        </row>
        <row r="112">
          <cell r="Q112">
            <v>2000</v>
          </cell>
          <cell r="R112">
            <v>492.19400000000002</v>
          </cell>
          <cell r="S112">
            <v>492.35957142857131</v>
          </cell>
          <cell r="T112">
            <v>490.15273333333329</v>
          </cell>
        </row>
        <row r="113">
          <cell r="Q113">
            <v>2020</v>
          </cell>
          <cell r="R113">
            <v>492.31299999999999</v>
          </cell>
          <cell r="S113">
            <v>492.31671428571434</v>
          </cell>
          <cell r="T113">
            <v>490.14606666666663</v>
          </cell>
        </row>
        <row r="114">
          <cell r="Q114">
            <v>2040</v>
          </cell>
          <cell r="R114">
            <v>492.25200000000001</v>
          </cell>
          <cell r="S114">
            <v>492.25842857142862</v>
          </cell>
          <cell r="T114">
            <v>490.13939999999997</v>
          </cell>
        </row>
        <row r="115">
          <cell r="Q115">
            <v>2060</v>
          </cell>
          <cell r="R115">
            <v>492.27699999999999</v>
          </cell>
          <cell r="S115">
            <v>492.2795714285715</v>
          </cell>
          <cell r="T115">
            <v>490.13273333333331</v>
          </cell>
        </row>
        <row r="116">
          <cell r="Q116">
            <v>2080</v>
          </cell>
          <cell r="R116">
            <v>492.44400000000002</v>
          </cell>
          <cell r="S116">
            <v>492.45314285714284</v>
          </cell>
          <cell r="T116">
            <v>490.12606666666665</v>
          </cell>
        </row>
        <row r="117">
          <cell r="Q117">
            <v>2100</v>
          </cell>
          <cell r="R117">
            <v>492.76900000000001</v>
          </cell>
          <cell r="S117">
            <v>492.6237142857143</v>
          </cell>
          <cell r="T117">
            <v>490.11939999999998</v>
          </cell>
        </row>
        <row r="118">
          <cell r="Q118">
            <v>2120</v>
          </cell>
          <cell r="R118">
            <v>492.38900000000001</v>
          </cell>
          <cell r="S118">
            <v>492.35042857142855</v>
          </cell>
          <cell r="T118">
            <v>490.11273333333332</v>
          </cell>
        </row>
        <row r="119">
          <cell r="Q119">
            <v>2140</v>
          </cell>
          <cell r="R119">
            <v>492.5</v>
          </cell>
          <cell r="S119">
            <v>492.33928571428572</v>
          </cell>
          <cell r="T119">
            <v>490.10606666666666</v>
          </cell>
        </row>
        <row r="120">
          <cell r="Q120">
            <v>2160</v>
          </cell>
          <cell r="R120">
            <v>491.49</v>
          </cell>
          <cell r="S120">
            <v>491.53642857142853</v>
          </cell>
          <cell r="T120">
            <v>490.09939999999995</v>
          </cell>
        </row>
        <row r="121">
          <cell r="Q121">
            <v>2180</v>
          </cell>
          <cell r="R121">
            <v>491.70400000000001</v>
          </cell>
          <cell r="S121">
            <v>491.70728571428572</v>
          </cell>
          <cell r="T121">
            <v>490.09273333333329</v>
          </cell>
        </row>
        <row r="122">
          <cell r="Q122">
            <v>2200</v>
          </cell>
          <cell r="R122">
            <v>492.51299999999998</v>
          </cell>
          <cell r="S122">
            <v>492.03614285714286</v>
          </cell>
          <cell r="T122">
            <v>490.08606666666662</v>
          </cell>
        </row>
        <row r="123">
          <cell r="Q123">
            <v>2220</v>
          </cell>
          <cell r="R123">
            <v>491.565</v>
          </cell>
          <cell r="S123">
            <v>491.61</v>
          </cell>
          <cell r="T123">
            <v>490.07939999999996</v>
          </cell>
        </row>
        <row r="124">
          <cell r="Q124">
            <v>2240</v>
          </cell>
          <cell r="R124">
            <v>491.61900000000003</v>
          </cell>
          <cell r="S124">
            <v>491.63442857142854</v>
          </cell>
          <cell r="T124">
            <v>490.0727333333333</v>
          </cell>
        </row>
        <row r="125">
          <cell r="Q125">
            <v>2260</v>
          </cell>
          <cell r="R125">
            <v>491.86399999999998</v>
          </cell>
          <cell r="S125">
            <v>491.85685714285717</v>
          </cell>
          <cell r="T125">
            <v>490.06606666666664</v>
          </cell>
        </row>
        <row r="126">
          <cell r="Q126">
            <v>2270</v>
          </cell>
          <cell r="R126">
            <v>491.95699999999999</v>
          </cell>
          <cell r="S126">
            <v>491.94571428571425</v>
          </cell>
          <cell r="T126">
            <v>490.06273333333331</v>
          </cell>
        </row>
        <row r="127">
          <cell r="Q127">
            <v>2280</v>
          </cell>
          <cell r="R127">
            <v>491.96499999999997</v>
          </cell>
          <cell r="S127">
            <v>491.97042857142861</v>
          </cell>
          <cell r="T127">
            <v>490.05939999999998</v>
          </cell>
        </row>
        <row r="128">
          <cell r="Q128">
            <v>2300</v>
          </cell>
          <cell r="R128">
            <v>491.89499999999998</v>
          </cell>
          <cell r="S128">
            <v>491.96528571428564</v>
          </cell>
          <cell r="T128">
            <v>490.05273333333332</v>
          </cell>
        </row>
        <row r="129">
          <cell r="Q129">
            <v>2320</v>
          </cell>
          <cell r="R129">
            <v>492.221</v>
          </cell>
          <cell r="S129">
            <v>492.22757142857142</v>
          </cell>
          <cell r="T129">
            <v>490.04606666666666</v>
          </cell>
        </row>
        <row r="130">
          <cell r="Q130">
            <v>2340</v>
          </cell>
          <cell r="R130">
            <v>492.91699999999997</v>
          </cell>
          <cell r="S130">
            <v>492.84185714285712</v>
          </cell>
          <cell r="T130">
            <v>490.0394</v>
          </cell>
        </row>
        <row r="131">
          <cell r="Q131">
            <v>2351</v>
          </cell>
          <cell r="R131">
            <v>492.947</v>
          </cell>
          <cell r="S131">
            <v>492.89957142857145</v>
          </cell>
          <cell r="T131">
            <v>490.03573333333333</v>
          </cell>
        </row>
        <row r="132">
          <cell r="Q132">
            <v>2360</v>
          </cell>
          <cell r="R132">
            <v>492.60199999999998</v>
          </cell>
          <cell r="S132">
            <v>492.53099999999995</v>
          </cell>
          <cell r="T132">
            <v>490.03273333333328</v>
          </cell>
        </row>
        <row r="133">
          <cell r="Q133">
            <v>2380</v>
          </cell>
          <cell r="R133">
            <v>492.10599999999999</v>
          </cell>
          <cell r="S133">
            <v>492.14600000000002</v>
          </cell>
          <cell r="T133">
            <v>490.02606666666662</v>
          </cell>
        </row>
        <row r="134">
          <cell r="Q134">
            <v>2400</v>
          </cell>
          <cell r="R134">
            <v>492.67099999999999</v>
          </cell>
          <cell r="S134">
            <v>492.41785714285709</v>
          </cell>
          <cell r="T134">
            <v>490.01939999999996</v>
          </cell>
        </row>
        <row r="135">
          <cell r="Q135">
            <v>2420</v>
          </cell>
          <cell r="R135">
            <v>491.81200000000001</v>
          </cell>
          <cell r="S135">
            <v>491.91628571428572</v>
          </cell>
          <cell r="T135">
            <v>490.0127333333333</v>
          </cell>
        </row>
        <row r="136">
          <cell r="Q136">
            <v>2440</v>
          </cell>
          <cell r="R136">
            <v>491.363</v>
          </cell>
          <cell r="S136">
            <v>491.47628571428578</v>
          </cell>
          <cell r="T136">
            <v>490.00606666666664</v>
          </cell>
        </row>
        <row r="137">
          <cell r="Q137">
            <v>2460</v>
          </cell>
          <cell r="R137">
            <v>491.36599999999999</v>
          </cell>
          <cell r="S137">
            <v>491.39828571428569</v>
          </cell>
          <cell r="T137">
            <v>489.99939999999998</v>
          </cell>
        </row>
        <row r="138">
          <cell r="Q138">
            <v>2480</v>
          </cell>
          <cell r="R138">
            <v>491.60599999999999</v>
          </cell>
          <cell r="S138">
            <v>491.62128571428576</v>
          </cell>
          <cell r="T138">
            <v>489.99273333333332</v>
          </cell>
        </row>
        <row r="139">
          <cell r="Q139">
            <v>2500</v>
          </cell>
          <cell r="R139">
            <v>491.45499999999998</v>
          </cell>
          <cell r="S139">
            <v>491.51071428571424</v>
          </cell>
          <cell r="T139">
            <v>489.98606666666666</v>
          </cell>
        </row>
        <row r="140">
          <cell r="Q140">
            <v>2520</v>
          </cell>
          <cell r="R140">
            <v>491.42</v>
          </cell>
          <cell r="S140">
            <v>491.51514285714285</v>
          </cell>
          <cell r="T140">
            <v>489.9794</v>
          </cell>
        </row>
        <row r="141">
          <cell r="Q141">
            <v>2540</v>
          </cell>
          <cell r="R141">
            <v>491.73200000000003</v>
          </cell>
          <cell r="S141">
            <v>491.73071428571433</v>
          </cell>
          <cell r="T141">
            <v>489.97273333333328</v>
          </cell>
        </row>
        <row r="142">
          <cell r="Q142">
            <v>2560</v>
          </cell>
          <cell r="R142">
            <v>492.15699999999998</v>
          </cell>
          <cell r="S142">
            <v>492.15142857142854</v>
          </cell>
          <cell r="T142">
            <v>489.96606666666662</v>
          </cell>
        </row>
        <row r="143">
          <cell r="Q143">
            <v>2580</v>
          </cell>
          <cell r="R143">
            <v>491.55099999999999</v>
          </cell>
          <cell r="S143">
            <v>491.55200000000002</v>
          </cell>
          <cell r="T143">
            <v>489.95939999999996</v>
          </cell>
        </row>
        <row r="144">
          <cell r="Q144">
            <v>2600</v>
          </cell>
          <cell r="R144">
            <v>491.40100000000001</v>
          </cell>
          <cell r="S144">
            <v>491.40685714285718</v>
          </cell>
          <cell r="T144">
            <v>489.9527333333333</v>
          </cell>
        </row>
        <row r="145">
          <cell r="Q145">
            <v>2620</v>
          </cell>
          <cell r="R145">
            <v>491.375</v>
          </cell>
          <cell r="S145">
            <v>491.39371428571428</v>
          </cell>
          <cell r="T145">
            <v>489.94606666666664</v>
          </cell>
        </row>
        <row r="146">
          <cell r="Q146">
            <v>2640</v>
          </cell>
          <cell r="R146">
            <v>491.50799999999998</v>
          </cell>
          <cell r="S146">
            <v>491.46671428571426</v>
          </cell>
          <cell r="T146">
            <v>489.93939999999998</v>
          </cell>
        </row>
        <row r="147">
          <cell r="Q147">
            <v>2660</v>
          </cell>
          <cell r="R147">
            <v>491.23500000000001</v>
          </cell>
          <cell r="S147">
            <v>491.26614285714282</v>
          </cell>
          <cell r="T147">
            <v>489.93273333333332</v>
          </cell>
        </row>
        <row r="148">
          <cell r="Q148">
            <v>2680</v>
          </cell>
          <cell r="R148">
            <v>491.303</v>
          </cell>
          <cell r="S148">
            <v>491.32499999999999</v>
          </cell>
          <cell r="T148">
            <v>489.92606666666666</v>
          </cell>
        </row>
        <row r="149">
          <cell r="Q149">
            <v>2700</v>
          </cell>
          <cell r="R149">
            <v>491.19600000000003</v>
          </cell>
          <cell r="S149">
            <v>491.41157142857139</v>
          </cell>
          <cell r="T149">
            <v>489.9194</v>
          </cell>
        </row>
        <row r="150">
          <cell r="Q150">
            <v>2720</v>
          </cell>
          <cell r="R150">
            <v>491.03399999999999</v>
          </cell>
          <cell r="S150">
            <v>491.04585714285719</v>
          </cell>
          <cell r="T150">
            <v>489.91273333333328</v>
          </cell>
        </row>
        <row r="151">
          <cell r="Q151">
            <v>2740</v>
          </cell>
          <cell r="R151">
            <v>490.77600000000001</v>
          </cell>
          <cell r="S151">
            <v>490.79328571428567</v>
          </cell>
          <cell r="T151">
            <v>489.90606666666662</v>
          </cell>
        </row>
        <row r="152">
          <cell r="Q152">
            <v>2745</v>
          </cell>
          <cell r="R152">
            <v>490.76</v>
          </cell>
          <cell r="S152">
            <v>490.7645714285714</v>
          </cell>
          <cell r="T152">
            <v>489.90439999999995</v>
          </cell>
        </row>
        <row r="153">
          <cell r="Q153">
            <v>2760</v>
          </cell>
          <cell r="R153">
            <v>491.19400000000002</v>
          </cell>
          <cell r="S153">
            <v>491.20028571428571</v>
          </cell>
          <cell r="T153">
            <v>489.89939999999996</v>
          </cell>
        </row>
        <row r="154">
          <cell r="Q154">
            <v>2780</v>
          </cell>
          <cell r="R154">
            <v>491.755</v>
          </cell>
          <cell r="S154">
            <v>491.75871428571429</v>
          </cell>
          <cell r="T154">
            <v>489.8927333333333</v>
          </cell>
        </row>
        <row r="155">
          <cell r="Q155">
            <v>2800</v>
          </cell>
          <cell r="R155">
            <v>492.09800000000001</v>
          </cell>
          <cell r="S155">
            <v>492.16757142857148</v>
          </cell>
          <cell r="T155">
            <v>489.88606666666664</v>
          </cell>
        </row>
        <row r="156">
          <cell r="Q156">
            <v>2820</v>
          </cell>
          <cell r="R156">
            <v>492.60199999999998</v>
          </cell>
          <cell r="S156">
            <v>492.6211428571429</v>
          </cell>
          <cell r="T156">
            <v>489.87939999999998</v>
          </cell>
        </row>
        <row r="157">
          <cell r="Q157">
            <v>2840</v>
          </cell>
          <cell r="R157">
            <v>493.161</v>
          </cell>
          <cell r="S157">
            <v>493.16657142857144</v>
          </cell>
          <cell r="T157">
            <v>489.87273333333331</v>
          </cell>
        </row>
        <row r="158">
          <cell r="Q158">
            <v>2860</v>
          </cell>
          <cell r="R158">
            <v>494.02</v>
          </cell>
          <cell r="S158">
            <v>494.03371428571427</v>
          </cell>
          <cell r="T158">
            <v>489.86606666666665</v>
          </cell>
        </row>
        <row r="159">
          <cell r="Q159">
            <v>2880</v>
          </cell>
          <cell r="R159">
            <v>494.55500000000001</v>
          </cell>
          <cell r="S159">
            <v>494.55542857142854</v>
          </cell>
          <cell r="T159">
            <v>489.85939999999999</v>
          </cell>
        </row>
        <row r="160">
          <cell r="Q160">
            <v>2900</v>
          </cell>
          <cell r="R160">
            <v>494.911</v>
          </cell>
          <cell r="S160">
            <v>494.91185714285717</v>
          </cell>
          <cell r="T160">
            <v>489.85273333333333</v>
          </cell>
        </row>
        <row r="161">
          <cell r="Q161">
            <v>2920</v>
          </cell>
          <cell r="R161">
            <v>495.45400000000001</v>
          </cell>
          <cell r="S161">
            <v>495.45428571428573</v>
          </cell>
          <cell r="T161">
            <v>489.84606666666662</v>
          </cell>
        </row>
        <row r="162">
          <cell r="Q162">
            <v>2940</v>
          </cell>
          <cell r="R162">
            <v>495.52199999999999</v>
          </cell>
          <cell r="S162">
            <v>495.5214285714286</v>
          </cell>
          <cell r="T162">
            <v>489.83939999999996</v>
          </cell>
        </row>
        <row r="163">
          <cell r="Q163">
            <v>2960</v>
          </cell>
          <cell r="R163">
            <v>494.97899999999998</v>
          </cell>
          <cell r="S163">
            <v>495.00257142857146</v>
          </cell>
          <cell r="T163">
            <v>489.83273333333329</v>
          </cell>
        </row>
        <row r="164">
          <cell r="Q164">
            <v>2980</v>
          </cell>
          <cell r="R164">
            <v>494.97399999999999</v>
          </cell>
          <cell r="S164">
            <v>494.96685714285724</v>
          </cell>
          <cell r="T164">
            <v>489.82606666666663</v>
          </cell>
        </row>
        <row r="165">
          <cell r="Q165">
            <v>3000</v>
          </cell>
          <cell r="R165">
            <v>494.89699999999999</v>
          </cell>
          <cell r="S165">
            <v>494.90657142857151</v>
          </cell>
          <cell r="T165">
            <v>489.81939999999997</v>
          </cell>
        </row>
        <row r="166">
          <cell r="Q166">
            <v>3020</v>
          </cell>
          <cell r="R166">
            <v>494.54399999999998</v>
          </cell>
          <cell r="S166">
            <v>494.55785714285719</v>
          </cell>
          <cell r="T166">
            <v>489.81273333333331</v>
          </cell>
        </row>
        <row r="167">
          <cell r="Q167">
            <v>3040</v>
          </cell>
          <cell r="R167">
            <v>494.262</v>
          </cell>
          <cell r="S167">
            <v>494.24714285714288</v>
          </cell>
          <cell r="T167">
            <v>489.80606666666665</v>
          </cell>
        </row>
        <row r="168">
          <cell r="Q168">
            <v>3060</v>
          </cell>
          <cell r="R168">
            <v>493.83499999999998</v>
          </cell>
          <cell r="S168">
            <v>493.84014285714284</v>
          </cell>
          <cell r="T168">
            <v>489.79939999999999</v>
          </cell>
        </row>
        <row r="169">
          <cell r="Q169">
            <v>3080</v>
          </cell>
          <cell r="R169">
            <v>493.41899999999998</v>
          </cell>
          <cell r="S169">
            <v>493.4318571428571</v>
          </cell>
          <cell r="T169">
            <v>489.79273333333333</v>
          </cell>
        </row>
        <row r="170">
          <cell r="Q170">
            <v>3100</v>
          </cell>
          <cell r="R170">
            <v>493.02</v>
          </cell>
          <cell r="S170">
            <v>492.99442857142856</v>
          </cell>
          <cell r="T170">
            <v>489.78606666666661</v>
          </cell>
        </row>
        <row r="171">
          <cell r="Q171">
            <v>3120</v>
          </cell>
          <cell r="R171">
            <v>492.637</v>
          </cell>
          <cell r="S171">
            <v>492.63342857142862</v>
          </cell>
          <cell r="T171">
            <v>489.77939999999995</v>
          </cell>
        </row>
        <row r="172">
          <cell r="Q172">
            <v>3140</v>
          </cell>
          <cell r="R172">
            <v>492.51</v>
          </cell>
          <cell r="S172">
            <v>492.38971428571432</v>
          </cell>
          <cell r="T172">
            <v>489.77273333333329</v>
          </cell>
        </row>
        <row r="173">
          <cell r="Q173">
            <v>3160</v>
          </cell>
          <cell r="R173">
            <v>491.88</v>
          </cell>
          <cell r="S173">
            <v>491.91214285714284</v>
          </cell>
          <cell r="T173">
            <v>489.76606666666663</v>
          </cell>
        </row>
        <row r="174">
          <cell r="Q174">
            <v>3180</v>
          </cell>
          <cell r="R174">
            <v>491.84399999999999</v>
          </cell>
          <cell r="S174">
            <v>491.8554285714286</v>
          </cell>
          <cell r="T174">
            <v>489.75939999999997</v>
          </cell>
        </row>
        <row r="175">
          <cell r="Q175">
            <v>3200</v>
          </cell>
          <cell r="R175">
            <v>491.702</v>
          </cell>
          <cell r="S175">
            <v>491.71471428571431</v>
          </cell>
          <cell r="T175">
            <v>489.75273333333331</v>
          </cell>
        </row>
        <row r="176">
          <cell r="Q176">
            <v>3220</v>
          </cell>
          <cell r="R176">
            <v>491.69499999999999</v>
          </cell>
          <cell r="S176">
            <v>491.70057142857144</v>
          </cell>
          <cell r="T176">
            <v>489.74606666666665</v>
          </cell>
        </row>
        <row r="177">
          <cell r="Q177">
            <v>3240</v>
          </cell>
          <cell r="R177">
            <v>491.56599999999997</v>
          </cell>
          <cell r="S177">
            <v>491.55628571428576</v>
          </cell>
          <cell r="T177">
            <v>489.73939999999999</v>
          </cell>
        </row>
        <row r="178">
          <cell r="Q178">
            <v>3260</v>
          </cell>
          <cell r="R178">
            <v>491.40600000000001</v>
          </cell>
          <cell r="S178">
            <v>491.40114285714287</v>
          </cell>
          <cell r="T178">
            <v>489.73273333333333</v>
          </cell>
        </row>
        <row r="179">
          <cell r="Q179">
            <v>3280</v>
          </cell>
          <cell r="R179">
            <v>491.27600000000001</v>
          </cell>
          <cell r="S179">
            <v>491.2834285714286</v>
          </cell>
          <cell r="T179">
            <v>489.72606666666667</v>
          </cell>
        </row>
        <row r="180">
          <cell r="Q180">
            <v>3300</v>
          </cell>
          <cell r="R180">
            <v>491.90300000000002</v>
          </cell>
          <cell r="S180">
            <v>491.85171428571431</v>
          </cell>
          <cell r="T180">
            <v>489.71939999999995</v>
          </cell>
        </row>
        <row r="181">
          <cell r="Q181">
            <v>3320</v>
          </cell>
          <cell r="R181">
            <v>492.35199999999998</v>
          </cell>
          <cell r="S181">
            <v>492.33714285714285</v>
          </cell>
          <cell r="T181">
            <v>489.71273333333329</v>
          </cell>
        </row>
        <row r="182">
          <cell r="Q182">
            <v>3340</v>
          </cell>
          <cell r="R182">
            <v>492.86200000000002</v>
          </cell>
          <cell r="S182">
            <v>492.8327142857143</v>
          </cell>
          <cell r="T182">
            <v>489.70606666666663</v>
          </cell>
        </row>
        <row r="183">
          <cell r="Q183">
            <v>3360</v>
          </cell>
          <cell r="R183">
            <v>493.04399999999998</v>
          </cell>
          <cell r="S183">
            <v>493.07485714285718</v>
          </cell>
          <cell r="T183">
            <v>489.69939999999997</v>
          </cell>
        </row>
        <row r="184">
          <cell r="Q184">
            <v>3380</v>
          </cell>
          <cell r="R184">
            <v>492.666</v>
          </cell>
          <cell r="S184">
            <v>492.71114285714287</v>
          </cell>
          <cell r="T184">
            <v>489.69273333333331</v>
          </cell>
        </row>
        <row r="185">
          <cell r="Q185">
            <v>3400</v>
          </cell>
          <cell r="R185">
            <v>492.21</v>
          </cell>
          <cell r="S185">
            <v>492.39285714285717</v>
          </cell>
          <cell r="T185">
            <v>489.68606666666665</v>
          </cell>
        </row>
        <row r="186">
          <cell r="Q186">
            <v>3420</v>
          </cell>
          <cell r="R186">
            <v>493.39</v>
          </cell>
          <cell r="S186">
            <v>493.39400000000006</v>
          </cell>
          <cell r="T186">
            <v>489.67939999999999</v>
          </cell>
        </row>
        <row r="187">
          <cell r="Q187">
            <v>3440</v>
          </cell>
          <cell r="R187">
            <v>493.58100000000002</v>
          </cell>
          <cell r="S187">
            <v>493.5795714285714</v>
          </cell>
          <cell r="T187">
            <v>489.67273333333333</v>
          </cell>
        </row>
        <row r="188">
          <cell r="Q188">
            <v>3460</v>
          </cell>
          <cell r="R188">
            <v>493.34199999999998</v>
          </cell>
          <cell r="S188">
            <v>493.34357142857135</v>
          </cell>
          <cell r="T188">
            <v>489.66606666666667</v>
          </cell>
        </row>
        <row r="189">
          <cell r="Q189">
            <v>3480</v>
          </cell>
          <cell r="R189">
            <v>492.95299999999997</v>
          </cell>
          <cell r="S189">
            <v>492.94914285714287</v>
          </cell>
          <cell r="T189">
            <v>489.65939999999995</v>
          </cell>
        </row>
        <row r="190">
          <cell r="Q190">
            <v>3500</v>
          </cell>
          <cell r="R190">
            <v>492.42599999999999</v>
          </cell>
          <cell r="S190">
            <v>492.42528571428568</v>
          </cell>
          <cell r="T190">
            <v>489.65273333333329</v>
          </cell>
        </row>
        <row r="191">
          <cell r="Q191">
            <v>3520</v>
          </cell>
          <cell r="R191">
            <v>491.93599999999998</v>
          </cell>
          <cell r="S191">
            <v>491.9374285714286</v>
          </cell>
          <cell r="T191">
            <v>489.64606666666663</v>
          </cell>
        </row>
        <row r="192">
          <cell r="Q192">
            <v>3540</v>
          </cell>
          <cell r="R192">
            <v>491.71300000000002</v>
          </cell>
          <cell r="S192">
            <v>491.70871428571428</v>
          </cell>
          <cell r="T192">
            <v>489.63939999999997</v>
          </cell>
        </row>
        <row r="193">
          <cell r="Q193">
            <v>3560</v>
          </cell>
          <cell r="R193">
            <v>491.113</v>
          </cell>
          <cell r="S193">
            <v>491.09514285714289</v>
          </cell>
          <cell r="T193">
            <v>489.63273333333331</v>
          </cell>
        </row>
        <row r="194">
          <cell r="Q194">
            <v>3580</v>
          </cell>
          <cell r="R194">
            <v>490.99400000000003</v>
          </cell>
          <cell r="S194">
            <v>490.9841428571429</v>
          </cell>
          <cell r="T194">
            <v>489.62606666666665</v>
          </cell>
        </row>
        <row r="195">
          <cell r="Q195">
            <v>3600</v>
          </cell>
          <cell r="R195">
            <v>491.52600000000001</v>
          </cell>
          <cell r="S195">
            <v>491.42399999999998</v>
          </cell>
          <cell r="T195">
            <v>489.61939999999998</v>
          </cell>
        </row>
        <row r="196">
          <cell r="Q196">
            <v>3620</v>
          </cell>
          <cell r="R196">
            <v>490.97500000000002</v>
          </cell>
          <cell r="S196">
            <v>491.15871428571427</v>
          </cell>
          <cell r="T196">
            <v>489.61273333333332</v>
          </cell>
        </row>
        <row r="197">
          <cell r="Q197">
            <v>3640</v>
          </cell>
          <cell r="R197">
            <v>490.96100000000001</v>
          </cell>
          <cell r="S197">
            <v>490.96385714285714</v>
          </cell>
          <cell r="T197">
            <v>489.60606666666666</v>
          </cell>
        </row>
        <row r="198">
          <cell r="Q198">
            <v>3660</v>
          </cell>
          <cell r="R198">
            <v>490.85199999999998</v>
          </cell>
          <cell r="S198">
            <v>490.85457142857143</v>
          </cell>
          <cell r="T198">
            <v>489.59939999999995</v>
          </cell>
        </row>
        <row r="199">
          <cell r="Q199">
            <v>3680</v>
          </cell>
          <cell r="R199">
            <v>490.71199999999999</v>
          </cell>
          <cell r="S199">
            <v>490.72371428571432</v>
          </cell>
          <cell r="T199">
            <v>489.59273333333329</v>
          </cell>
        </row>
        <row r="200">
          <cell r="Q200">
            <v>3700</v>
          </cell>
          <cell r="R200">
            <v>490.62299999999999</v>
          </cell>
          <cell r="S200">
            <v>490.64114285714288</v>
          </cell>
          <cell r="T200">
            <v>489.58606666666662</v>
          </cell>
        </row>
        <row r="201">
          <cell r="Q201">
            <v>3720</v>
          </cell>
          <cell r="R201">
            <v>490.613</v>
          </cell>
          <cell r="S201">
            <v>490.63128571428575</v>
          </cell>
          <cell r="T201">
            <v>489.57939999999996</v>
          </cell>
        </row>
        <row r="202">
          <cell r="Q202">
            <v>3740</v>
          </cell>
          <cell r="R202">
            <v>490.54199999999997</v>
          </cell>
          <cell r="S202">
            <v>490.54328571428579</v>
          </cell>
          <cell r="T202">
            <v>489.5727333333333</v>
          </cell>
        </row>
        <row r="203">
          <cell r="Q203">
            <v>3760</v>
          </cell>
          <cell r="R203">
            <v>490.55799999999999</v>
          </cell>
          <cell r="S203">
            <v>490.55271428571433</v>
          </cell>
          <cell r="T203">
            <v>489.56606666666664</v>
          </cell>
        </row>
        <row r="204">
          <cell r="Q204">
            <v>3780</v>
          </cell>
          <cell r="R204">
            <v>490.57299999999998</v>
          </cell>
          <cell r="S204">
            <v>490.5762857142858</v>
          </cell>
          <cell r="T204">
            <v>489.55939999999998</v>
          </cell>
        </row>
        <row r="205">
          <cell r="Q205">
            <v>3800</v>
          </cell>
          <cell r="R205">
            <v>490.62700000000001</v>
          </cell>
          <cell r="S205">
            <v>490.63757142857139</v>
          </cell>
          <cell r="T205">
            <v>489.55273333333332</v>
          </cell>
        </row>
        <row r="206">
          <cell r="Q206">
            <v>3820</v>
          </cell>
          <cell r="R206">
            <v>490.66</v>
          </cell>
          <cell r="S206">
            <v>490.66857142857145</v>
          </cell>
          <cell r="T206">
            <v>489.54606666666666</v>
          </cell>
        </row>
        <row r="207">
          <cell r="Q207">
            <v>3840</v>
          </cell>
          <cell r="R207">
            <v>490.71</v>
          </cell>
          <cell r="S207">
            <v>490.71</v>
          </cell>
          <cell r="T207">
            <v>489.5394</v>
          </cell>
        </row>
        <row r="208">
          <cell r="Q208">
            <v>3860</v>
          </cell>
          <cell r="R208">
            <v>490.74900000000002</v>
          </cell>
          <cell r="S208">
            <v>490.75557142857144</v>
          </cell>
          <cell r="T208">
            <v>489.53273333333328</v>
          </cell>
        </row>
        <row r="209">
          <cell r="Q209">
            <v>3880</v>
          </cell>
          <cell r="R209">
            <v>490.69900000000001</v>
          </cell>
          <cell r="S209">
            <v>490.71228571428577</v>
          </cell>
          <cell r="T209">
            <v>489.52606666666662</v>
          </cell>
        </row>
        <row r="210">
          <cell r="Q210">
            <v>3900</v>
          </cell>
          <cell r="R210">
            <v>490.61</v>
          </cell>
          <cell r="S210">
            <v>490.63714285714286</v>
          </cell>
          <cell r="T210">
            <v>489.51939999999996</v>
          </cell>
        </row>
        <row r="211">
          <cell r="Q211">
            <v>3920</v>
          </cell>
          <cell r="R211">
            <v>490.63400000000001</v>
          </cell>
          <cell r="S211">
            <v>490.68557142857151</v>
          </cell>
          <cell r="T211">
            <v>489.5127333333333</v>
          </cell>
        </row>
        <row r="212">
          <cell r="Q212">
            <v>3940</v>
          </cell>
          <cell r="R212">
            <v>490.73200000000003</v>
          </cell>
          <cell r="S212">
            <v>490.74857142857138</v>
          </cell>
          <cell r="T212">
            <v>489.50606666666664</v>
          </cell>
        </row>
        <row r="213">
          <cell r="Q213">
            <v>3960</v>
          </cell>
          <cell r="R213">
            <v>490.83600000000001</v>
          </cell>
          <cell r="S213">
            <v>490.83600000000007</v>
          </cell>
          <cell r="T213">
            <v>489.49939999999998</v>
          </cell>
        </row>
        <row r="214">
          <cell r="Q214">
            <v>3980</v>
          </cell>
          <cell r="R214">
            <v>490.88499999999999</v>
          </cell>
          <cell r="S214">
            <v>490.90442857142858</v>
          </cell>
          <cell r="T214">
            <v>489.49273333333332</v>
          </cell>
        </row>
        <row r="215">
          <cell r="Q215">
            <v>4000</v>
          </cell>
          <cell r="R215">
            <v>491.13600000000002</v>
          </cell>
          <cell r="S215">
            <v>491.12828571428565</v>
          </cell>
          <cell r="T215">
            <v>489.48606666666666</v>
          </cell>
        </row>
        <row r="216">
          <cell r="Q216">
            <v>4020</v>
          </cell>
          <cell r="R216">
            <v>491.13</v>
          </cell>
          <cell r="S216">
            <v>491.12614285714284</v>
          </cell>
          <cell r="T216">
            <v>489.4794</v>
          </cell>
        </row>
        <row r="217">
          <cell r="Q217">
            <v>4040</v>
          </cell>
          <cell r="R217">
            <v>491.072</v>
          </cell>
          <cell r="S217">
            <v>491.07185714285714</v>
          </cell>
          <cell r="T217">
            <v>489.47273333333328</v>
          </cell>
        </row>
        <row r="218">
          <cell r="Q218">
            <v>4060</v>
          </cell>
          <cell r="R218">
            <v>491.15499999999997</v>
          </cell>
          <cell r="S218">
            <v>491.1552857142857</v>
          </cell>
          <cell r="T218">
            <v>489.46606666666662</v>
          </cell>
        </row>
        <row r="219">
          <cell r="Q219">
            <v>4080</v>
          </cell>
          <cell r="R219">
            <v>491.20299999999997</v>
          </cell>
          <cell r="S219">
            <v>491.2064285714286</v>
          </cell>
          <cell r="T219">
            <v>489.45939999999996</v>
          </cell>
        </row>
        <row r="220">
          <cell r="Q220">
            <v>4100</v>
          </cell>
          <cell r="R220">
            <v>490.84500000000003</v>
          </cell>
          <cell r="S220">
            <v>491.04842857142859</v>
          </cell>
          <cell r="T220">
            <v>489.4527333333333</v>
          </cell>
        </row>
        <row r="221">
          <cell r="Q221">
            <v>4120</v>
          </cell>
          <cell r="R221">
            <v>491.11599999999999</v>
          </cell>
          <cell r="S221">
            <v>491.1672857142857</v>
          </cell>
          <cell r="T221">
            <v>489.44606666666664</v>
          </cell>
        </row>
        <row r="222">
          <cell r="Q222">
            <v>4140</v>
          </cell>
          <cell r="R222">
            <v>491.26299999999998</v>
          </cell>
          <cell r="S222">
            <v>491.43599999999998</v>
          </cell>
          <cell r="T222">
            <v>489.43939999999998</v>
          </cell>
        </row>
        <row r="223">
          <cell r="Q223">
            <v>4160</v>
          </cell>
          <cell r="R223">
            <v>492.00700000000001</v>
          </cell>
          <cell r="S223">
            <v>491.83985714285711</v>
          </cell>
          <cell r="T223">
            <v>489.43273333333332</v>
          </cell>
        </row>
        <row r="224">
          <cell r="Q224">
            <v>4180</v>
          </cell>
          <cell r="R224">
            <v>491.685</v>
          </cell>
          <cell r="S224">
            <v>491.69385714285721</v>
          </cell>
          <cell r="T224">
            <v>489.42606666666666</v>
          </cell>
        </row>
        <row r="225">
          <cell r="Q225">
            <v>4200</v>
          </cell>
          <cell r="R225">
            <v>491.39800000000002</v>
          </cell>
          <cell r="S225">
            <v>491.64114285714282</v>
          </cell>
          <cell r="T225">
            <v>489.4194</v>
          </cell>
        </row>
        <row r="226">
          <cell r="Q226">
            <v>4211</v>
          </cell>
          <cell r="R226">
            <v>491.86200000000002</v>
          </cell>
          <cell r="S226">
            <v>491.87700000000001</v>
          </cell>
          <cell r="T226">
            <v>489.41573333333332</v>
          </cell>
        </row>
        <row r="227">
          <cell r="Q227">
            <v>4220</v>
          </cell>
          <cell r="R227">
            <v>492.09</v>
          </cell>
          <cell r="S227">
            <v>492.08542857142851</v>
          </cell>
          <cell r="T227">
            <v>489.41273333333328</v>
          </cell>
        </row>
        <row r="228">
          <cell r="Q228">
            <v>4240</v>
          </cell>
          <cell r="R228">
            <v>492.44799999999998</v>
          </cell>
          <cell r="S228">
            <v>492.45271428571419</v>
          </cell>
          <cell r="T228">
            <v>489.40606666666662</v>
          </cell>
        </row>
        <row r="229">
          <cell r="Q229">
            <v>4260</v>
          </cell>
          <cell r="R229">
            <v>492.65699999999998</v>
          </cell>
          <cell r="S229">
            <v>492.66500000000002</v>
          </cell>
          <cell r="T229">
            <v>489.39939999999996</v>
          </cell>
        </row>
        <row r="230">
          <cell r="Q230">
            <v>4280</v>
          </cell>
          <cell r="R230">
            <v>492.71899999999999</v>
          </cell>
          <cell r="S230">
            <v>492.69514285714286</v>
          </cell>
          <cell r="T230">
            <v>489.3927333333333</v>
          </cell>
        </row>
        <row r="231">
          <cell r="Q231">
            <v>4300</v>
          </cell>
          <cell r="R231">
            <v>492.20800000000003</v>
          </cell>
          <cell r="S231">
            <v>492.21471428571431</v>
          </cell>
          <cell r="T231">
            <v>489.38606666666664</v>
          </cell>
        </row>
        <row r="232">
          <cell r="Q232">
            <v>4320</v>
          </cell>
          <cell r="R232">
            <v>491.90899999999999</v>
          </cell>
          <cell r="S232">
            <v>491.8738571428571</v>
          </cell>
          <cell r="T232">
            <v>489.37939999999998</v>
          </cell>
        </row>
        <row r="233">
          <cell r="Q233">
            <v>4340</v>
          </cell>
          <cell r="R233">
            <v>491.524</v>
          </cell>
          <cell r="S233">
            <v>491.51042857142858</v>
          </cell>
          <cell r="T233">
            <v>489.37273333333331</v>
          </cell>
        </row>
        <row r="234">
          <cell r="Q234">
            <v>4360</v>
          </cell>
          <cell r="R234">
            <v>491.21300000000002</v>
          </cell>
          <cell r="S234">
            <v>491.22571428571428</v>
          </cell>
          <cell r="T234">
            <v>489.36606666666665</v>
          </cell>
        </row>
        <row r="235">
          <cell r="Q235">
            <v>4380</v>
          </cell>
          <cell r="R235">
            <v>490.93299999999999</v>
          </cell>
          <cell r="S235">
            <v>490.94171428571428</v>
          </cell>
          <cell r="T235">
            <v>489.35939999999999</v>
          </cell>
        </row>
        <row r="236">
          <cell r="Q236">
            <v>4391</v>
          </cell>
          <cell r="R236">
            <v>490.56799999999998</v>
          </cell>
          <cell r="S236">
            <v>490.74800000000005</v>
          </cell>
          <cell r="T236">
            <v>489.35573333333332</v>
          </cell>
        </row>
        <row r="237">
          <cell r="Q237">
            <v>4400</v>
          </cell>
          <cell r="R237">
            <v>490.83600000000001</v>
          </cell>
          <cell r="S237">
            <v>490.84142857142854</v>
          </cell>
          <cell r="T237">
            <v>489.35273333333333</v>
          </cell>
        </row>
        <row r="238">
          <cell r="Q238">
            <v>4420</v>
          </cell>
          <cell r="R238">
            <v>490.94600000000003</v>
          </cell>
          <cell r="S238">
            <v>490.95314285714295</v>
          </cell>
          <cell r="T238">
            <v>489.34606666666662</v>
          </cell>
        </row>
        <row r="239">
          <cell r="Q239">
            <v>4440</v>
          </cell>
          <cell r="R239">
            <v>491.16300000000001</v>
          </cell>
          <cell r="S239">
            <v>491.16714285714289</v>
          </cell>
          <cell r="T239">
            <v>489.33939999999996</v>
          </cell>
        </row>
        <row r="240">
          <cell r="Q240">
            <v>4460</v>
          </cell>
          <cell r="R240">
            <v>491.34699999999998</v>
          </cell>
          <cell r="S240">
            <v>491.35714285714283</v>
          </cell>
          <cell r="T240">
            <v>489.33273333333329</v>
          </cell>
        </row>
        <row r="241">
          <cell r="Q241">
            <v>4480</v>
          </cell>
          <cell r="R241">
            <v>491.44499999999999</v>
          </cell>
          <cell r="S241">
            <v>491.45199999999994</v>
          </cell>
          <cell r="T241">
            <v>489.32606666666663</v>
          </cell>
        </row>
        <row r="242">
          <cell r="Q242">
            <v>4500</v>
          </cell>
          <cell r="R242">
            <v>491.36599999999999</v>
          </cell>
          <cell r="S242">
            <v>491.36128571428571</v>
          </cell>
          <cell r="T242">
            <v>489.31939999999997</v>
          </cell>
        </row>
        <row r="243">
          <cell r="Q243">
            <v>4520</v>
          </cell>
          <cell r="R243">
            <v>491.25</v>
          </cell>
          <cell r="S243">
            <v>491.27942857142858</v>
          </cell>
          <cell r="T243">
            <v>489.31273333333331</v>
          </cell>
        </row>
        <row r="244">
          <cell r="Q244">
            <v>4540</v>
          </cell>
          <cell r="R244">
            <v>491.19</v>
          </cell>
          <cell r="S244">
            <v>491.24685714285715</v>
          </cell>
          <cell r="T244">
            <v>489.30606666666665</v>
          </cell>
        </row>
        <row r="245">
          <cell r="Q245">
            <v>4560</v>
          </cell>
          <cell r="R245">
            <v>491.30799999999999</v>
          </cell>
          <cell r="S245">
            <v>491.34142857142859</v>
          </cell>
          <cell r="T245">
            <v>489.29939999999999</v>
          </cell>
        </row>
        <row r="246">
          <cell r="Q246">
            <v>4580</v>
          </cell>
          <cell r="R246">
            <v>491.44299999999998</v>
          </cell>
          <cell r="S246">
            <v>491.48871428571425</v>
          </cell>
          <cell r="T246">
            <v>489.29273333333333</v>
          </cell>
        </row>
        <row r="247">
          <cell r="Q247">
            <v>4600</v>
          </cell>
          <cell r="R247">
            <v>491.51100000000002</v>
          </cell>
          <cell r="S247">
            <v>491.55928571428569</v>
          </cell>
          <cell r="T247">
            <v>489.28606666666661</v>
          </cell>
        </row>
        <row r="248">
          <cell r="Q248">
            <v>4620</v>
          </cell>
          <cell r="R248">
            <v>491.36200000000002</v>
          </cell>
          <cell r="S248">
            <v>491.375</v>
          </cell>
          <cell r="T248">
            <v>489.27939999999995</v>
          </cell>
        </row>
        <row r="249">
          <cell r="Q249">
            <v>4635</v>
          </cell>
          <cell r="R249">
            <v>490.97800000000001</v>
          </cell>
          <cell r="S249">
            <v>491.01457142857146</v>
          </cell>
          <cell r="T249">
            <v>489.27439999999996</v>
          </cell>
        </row>
        <row r="250">
          <cell r="Q250">
            <v>4640</v>
          </cell>
          <cell r="R250">
            <v>490.916</v>
          </cell>
          <cell r="S250">
            <v>490.95757142857144</v>
          </cell>
          <cell r="T250">
            <v>489.27273333333329</v>
          </cell>
        </row>
        <row r="251">
          <cell r="Q251">
            <v>4660</v>
          </cell>
          <cell r="R251">
            <v>490.83499999999998</v>
          </cell>
          <cell r="S251">
            <v>490.86671428571429</v>
          </cell>
          <cell r="T251">
            <v>489.26606666666663</v>
          </cell>
        </row>
        <row r="252">
          <cell r="Q252">
            <v>4680</v>
          </cell>
          <cell r="R252">
            <v>490.78500000000003</v>
          </cell>
          <cell r="S252">
            <v>490.82171428571428</v>
          </cell>
          <cell r="T252">
            <v>489.25939999999997</v>
          </cell>
        </row>
        <row r="253">
          <cell r="Q253">
            <v>4700</v>
          </cell>
          <cell r="R253">
            <v>491.02499999999998</v>
          </cell>
          <cell r="S253">
            <v>490.97200000000004</v>
          </cell>
          <cell r="T253">
            <v>489.25273333333331</v>
          </cell>
        </row>
        <row r="254">
          <cell r="Q254">
            <v>4720</v>
          </cell>
          <cell r="R254">
            <v>491.255</v>
          </cell>
          <cell r="S254">
            <v>491.23528571428562</v>
          </cell>
          <cell r="T254">
            <v>489.24606666666665</v>
          </cell>
        </row>
        <row r="255">
          <cell r="Q255">
            <v>4734</v>
          </cell>
          <cell r="R255">
            <v>491.423</v>
          </cell>
          <cell r="S255">
            <v>491.42614285714291</v>
          </cell>
          <cell r="T255">
            <v>489.2414</v>
          </cell>
        </row>
        <row r="256">
          <cell r="Q256">
            <v>4740</v>
          </cell>
          <cell r="R256">
            <v>491.44099999999997</v>
          </cell>
          <cell r="S256">
            <v>491.43414285714283</v>
          </cell>
          <cell r="T256">
            <v>489.23939999999999</v>
          </cell>
        </row>
        <row r="257">
          <cell r="Q257">
            <v>4760</v>
          </cell>
          <cell r="R257">
            <v>491.46100000000001</v>
          </cell>
          <cell r="S257">
            <v>491.49842857142858</v>
          </cell>
          <cell r="T257">
            <v>489.23273333333333</v>
          </cell>
        </row>
        <row r="258">
          <cell r="Q258">
            <v>4780</v>
          </cell>
          <cell r="R258">
            <v>491.40899999999999</v>
          </cell>
          <cell r="S258">
            <v>491.44585714285716</v>
          </cell>
          <cell r="T258">
            <v>489.22606666666667</v>
          </cell>
        </row>
        <row r="259">
          <cell r="Q259">
            <v>4800</v>
          </cell>
          <cell r="R259">
            <v>491.57600000000002</v>
          </cell>
          <cell r="S259">
            <v>491.38157142857148</v>
          </cell>
          <cell r="T259">
            <v>489.21939999999995</v>
          </cell>
        </row>
        <row r="260">
          <cell r="Q260">
            <v>4820</v>
          </cell>
          <cell r="R260">
            <v>491.202</v>
          </cell>
          <cell r="S260">
            <v>491.21699999999998</v>
          </cell>
          <cell r="T260">
            <v>489.21273333333329</v>
          </cell>
        </row>
        <row r="261">
          <cell r="Q261">
            <v>4840</v>
          </cell>
          <cell r="R261">
            <v>491.096</v>
          </cell>
          <cell r="S261">
            <v>491.14399999999995</v>
          </cell>
          <cell r="T261">
            <v>489.20606666666663</v>
          </cell>
        </row>
        <row r="262">
          <cell r="Q262">
            <v>4860</v>
          </cell>
          <cell r="R262">
            <v>491.10599999999999</v>
          </cell>
          <cell r="S262">
            <v>491.22314285714293</v>
          </cell>
          <cell r="T262">
            <v>489.19939999999997</v>
          </cell>
        </row>
        <row r="263">
          <cell r="Q263">
            <v>4880</v>
          </cell>
          <cell r="R263">
            <v>491.59100000000001</v>
          </cell>
          <cell r="S263">
            <v>491.38928571428568</v>
          </cell>
          <cell r="T263">
            <v>489.19273333333331</v>
          </cell>
        </row>
        <row r="264">
          <cell r="Q264">
            <v>4900</v>
          </cell>
          <cell r="R264">
            <v>491.154</v>
          </cell>
          <cell r="S264">
            <v>491.3681428571428</v>
          </cell>
          <cell r="T264">
            <v>489.18606666666665</v>
          </cell>
        </row>
        <row r="265">
          <cell r="Q265">
            <v>4920</v>
          </cell>
          <cell r="R265">
            <v>491.19200000000001</v>
          </cell>
          <cell r="S265">
            <v>491.19714285714281</v>
          </cell>
          <cell r="T265">
            <v>489.17939999999999</v>
          </cell>
        </row>
        <row r="266">
          <cell r="Q266">
            <v>4940</v>
          </cell>
          <cell r="R266">
            <v>491.048</v>
          </cell>
          <cell r="S266">
            <v>491.20757142857144</v>
          </cell>
          <cell r="T266">
            <v>489.17273333333333</v>
          </cell>
        </row>
        <row r="267">
          <cell r="Q267">
            <v>4960</v>
          </cell>
          <cell r="R267">
            <v>491.30500000000001</v>
          </cell>
          <cell r="S267">
            <v>491.32200000000006</v>
          </cell>
          <cell r="T267">
            <v>489.16606666666667</v>
          </cell>
        </row>
        <row r="268">
          <cell r="Q268">
            <v>4967</v>
          </cell>
          <cell r="R268">
            <v>491.34100000000001</v>
          </cell>
          <cell r="S268">
            <v>491.35957142857143</v>
          </cell>
          <cell r="T268">
            <v>489.16373333333331</v>
          </cell>
        </row>
        <row r="269">
          <cell r="Q269">
            <v>4980</v>
          </cell>
          <cell r="R269">
            <v>491.27100000000002</v>
          </cell>
          <cell r="S269">
            <v>491.28157142857145</v>
          </cell>
          <cell r="T269">
            <v>489.15939999999995</v>
          </cell>
        </row>
        <row r="270">
          <cell r="Q270">
            <v>5000</v>
          </cell>
          <cell r="R270">
            <v>491.12799999999999</v>
          </cell>
          <cell r="S270">
            <v>491.18042857142854</v>
          </cell>
          <cell r="T270">
            <v>489.15273333333329</v>
          </cell>
        </row>
        <row r="271">
          <cell r="Q271">
            <v>5020</v>
          </cell>
          <cell r="R271">
            <v>491.13900000000001</v>
          </cell>
          <cell r="S271">
            <v>491.14542857142851</v>
          </cell>
          <cell r="T271">
            <v>489.14606666666663</v>
          </cell>
        </row>
        <row r="272">
          <cell r="Q272">
            <v>5040</v>
          </cell>
          <cell r="R272">
            <v>491.18</v>
          </cell>
          <cell r="S272">
            <v>491.18528571428573</v>
          </cell>
          <cell r="T272">
            <v>489.13939999999997</v>
          </cell>
        </row>
        <row r="273">
          <cell r="Q273">
            <v>5060</v>
          </cell>
          <cell r="R273">
            <v>491.089</v>
          </cell>
          <cell r="S273">
            <v>491.14242857142847</v>
          </cell>
          <cell r="T273">
            <v>489.13273333333331</v>
          </cell>
        </row>
        <row r="274">
          <cell r="Q274">
            <v>5080</v>
          </cell>
          <cell r="R274">
            <v>491.14100000000002</v>
          </cell>
          <cell r="S274">
            <v>491.13457142857152</v>
          </cell>
          <cell r="T274">
            <v>489.12606666666665</v>
          </cell>
        </row>
        <row r="275">
          <cell r="Q275">
            <v>5100</v>
          </cell>
          <cell r="R275">
            <v>490.93200000000002</v>
          </cell>
          <cell r="S275">
            <v>491.17128571428577</v>
          </cell>
          <cell r="T275">
            <v>489.11939999999998</v>
          </cell>
        </row>
        <row r="276">
          <cell r="Q276">
            <v>5120</v>
          </cell>
          <cell r="R276">
            <v>491.47500000000002</v>
          </cell>
          <cell r="S276">
            <v>491.41085714285708</v>
          </cell>
          <cell r="T276">
            <v>489.11273333333332</v>
          </cell>
        </row>
        <row r="277">
          <cell r="Q277">
            <v>5127</v>
          </cell>
          <cell r="R277">
            <v>491.50799999999998</v>
          </cell>
          <cell r="S277">
            <v>491.43971428571422</v>
          </cell>
          <cell r="T277">
            <v>489.11039999999997</v>
          </cell>
        </row>
        <row r="278">
          <cell r="Q278">
            <v>5140</v>
          </cell>
          <cell r="R278">
            <v>491.36700000000002</v>
          </cell>
          <cell r="S278">
            <v>491.34214285714285</v>
          </cell>
          <cell r="T278">
            <v>489.10606666666666</v>
          </cell>
        </row>
        <row r="279">
          <cell r="Q279">
            <v>5160</v>
          </cell>
          <cell r="R279">
            <v>490.96899999999999</v>
          </cell>
          <cell r="S279">
            <v>490.96542857142862</v>
          </cell>
          <cell r="T279">
            <v>489.09939999999995</v>
          </cell>
        </row>
        <row r="280">
          <cell r="Q280">
            <v>5180</v>
          </cell>
          <cell r="R280">
            <v>491.185</v>
          </cell>
          <cell r="S280">
            <v>491.18928571428569</v>
          </cell>
          <cell r="T280">
            <v>489.09273333333329</v>
          </cell>
        </row>
        <row r="281">
          <cell r="Q281">
            <v>5200</v>
          </cell>
          <cell r="R281">
            <v>491.07499999999999</v>
          </cell>
          <cell r="S281">
            <v>491.06614285714289</v>
          </cell>
          <cell r="T281">
            <v>489.08606666666662</v>
          </cell>
        </row>
        <row r="282">
          <cell r="Q282">
            <v>5220</v>
          </cell>
          <cell r="R282">
            <v>490.97699999999998</v>
          </cell>
          <cell r="S282">
            <v>490.99442857142861</v>
          </cell>
          <cell r="T282">
            <v>489.07939999999996</v>
          </cell>
        </row>
        <row r="283">
          <cell r="Q283">
            <v>5240</v>
          </cell>
          <cell r="R283">
            <v>491.18799999999999</v>
          </cell>
          <cell r="S283">
            <v>491.19542857142858</v>
          </cell>
          <cell r="T283">
            <v>489.0727333333333</v>
          </cell>
        </row>
        <row r="284">
          <cell r="Q284">
            <v>5260</v>
          </cell>
          <cell r="R284">
            <v>491.36900000000003</v>
          </cell>
          <cell r="S284">
            <v>491.37328571428577</v>
          </cell>
          <cell r="T284">
            <v>489.06606666666664</v>
          </cell>
        </row>
        <row r="285">
          <cell r="Q285">
            <v>5280</v>
          </cell>
          <cell r="R285">
            <v>491.55599999999998</v>
          </cell>
          <cell r="S285">
            <v>491.55157142857144</v>
          </cell>
          <cell r="T285">
            <v>489.05939999999998</v>
          </cell>
        </row>
        <row r="286">
          <cell r="Q286">
            <v>5300</v>
          </cell>
          <cell r="R286">
            <v>491.68299999999999</v>
          </cell>
          <cell r="S286">
            <v>491.74</v>
          </cell>
          <cell r="T286">
            <v>489.05273333333332</v>
          </cell>
        </row>
        <row r="287">
          <cell r="Q287">
            <v>5320</v>
          </cell>
          <cell r="R287">
            <v>491.92399999999998</v>
          </cell>
          <cell r="S287">
            <v>491.92814285714286</v>
          </cell>
          <cell r="T287">
            <v>489.04606666666666</v>
          </cell>
        </row>
        <row r="288">
          <cell r="Q288">
            <v>5340</v>
          </cell>
          <cell r="R288">
            <v>492.50599999999997</v>
          </cell>
          <cell r="S288">
            <v>492.35800000000006</v>
          </cell>
          <cell r="T288">
            <v>489.0394</v>
          </cell>
        </row>
        <row r="289">
          <cell r="Q289">
            <v>5360</v>
          </cell>
          <cell r="R289">
            <v>492.50700000000001</v>
          </cell>
          <cell r="S289">
            <v>492.43785714285713</v>
          </cell>
          <cell r="T289">
            <v>489.03273333333328</v>
          </cell>
        </row>
        <row r="290">
          <cell r="Q290">
            <v>5380</v>
          </cell>
          <cell r="R290">
            <v>492.48700000000002</v>
          </cell>
          <cell r="S290">
            <v>492.46300000000002</v>
          </cell>
          <cell r="T290">
            <v>489.02606666666662</v>
          </cell>
        </row>
        <row r="291">
          <cell r="Q291">
            <v>5400</v>
          </cell>
          <cell r="R291">
            <v>492.50400000000002</v>
          </cell>
          <cell r="S291">
            <v>492.51485714285718</v>
          </cell>
          <cell r="T291">
            <v>489.01939999999996</v>
          </cell>
        </row>
        <row r="292">
          <cell r="Q292">
            <v>5420</v>
          </cell>
          <cell r="R292">
            <v>492.56700000000001</v>
          </cell>
          <cell r="S292">
            <v>492.57542857142852</v>
          </cell>
          <cell r="T292">
            <v>489.0127333333333</v>
          </cell>
        </row>
        <row r="293">
          <cell r="Q293">
            <v>5440</v>
          </cell>
          <cell r="R293">
            <v>492.48599999999999</v>
          </cell>
          <cell r="S293">
            <v>492.50114285714284</v>
          </cell>
          <cell r="T293">
            <v>489.00606666666664</v>
          </cell>
        </row>
        <row r="294">
          <cell r="Q294">
            <v>5460</v>
          </cell>
          <cell r="R294">
            <v>492.40899999999999</v>
          </cell>
          <cell r="S294">
            <v>492.41414285714291</v>
          </cell>
          <cell r="T294">
            <v>488.99939999999998</v>
          </cell>
        </row>
        <row r="295">
          <cell r="Q295">
            <v>5480</v>
          </cell>
          <cell r="R295">
            <v>492.19900000000001</v>
          </cell>
          <cell r="S295">
            <v>492.2032857142857</v>
          </cell>
          <cell r="T295">
            <v>488.99273333333332</v>
          </cell>
        </row>
        <row r="296">
          <cell r="Q296">
            <v>5500</v>
          </cell>
          <cell r="R296">
            <v>491.87700000000001</v>
          </cell>
          <cell r="S296">
            <v>491.92871428571425</v>
          </cell>
          <cell r="T296">
            <v>488.98606666666666</v>
          </cell>
        </row>
        <row r="297">
          <cell r="Q297">
            <v>5520</v>
          </cell>
          <cell r="R297">
            <v>491.70400000000001</v>
          </cell>
          <cell r="S297">
            <v>491.67757142857147</v>
          </cell>
          <cell r="T297">
            <v>488.9794</v>
          </cell>
        </row>
        <row r="298">
          <cell r="Q298">
            <v>5540</v>
          </cell>
          <cell r="R298">
            <v>491.32</v>
          </cell>
          <cell r="S298">
            <v>491.32757142857139</v>
          </cell>
          <cell r="T298">
            <v>488.97273333333328</v>
          </cell>
        </row>
        <row r="299">
          <cell r="Q299">
            <v>5560</v>
          </cell>
          <cell r="R299">
            <v>490.988</v>
          </cell>
          <cell r="S299">
            <v>491.00700000000001</v>
          </cell>
          <cell r="T299">
            <v>488.96606666666662</v>
          </cell>
        </row>
        <row r="300">
          <cell r="Q300">
            <v>5580</v>
          </cell>
          <cell r="R300">
            <v>490.82</v>
          </cell>
          <cell r="S300">
            <v>490.82228571428567</v>
          </cell>
          <cell r="T300">
            <v>488.95939999999996</v>
          </cell>
        </row>
        <row r="301">
          <cell r="Q301">
            <v>5600</v>
          </cell>
          <cell r="R301">
            <v>490.447</v>
          </cell>
          <cell r="S301">
            <v>490.46114285714282</v>
          </cell>
          <cell r="T301">
            <v>488.9527333333333</v>
          </cell>
        </row>
        <row r="302">
          <cell r="Q302">
            <v>5622</v>
          </cell>
          <cell r="R302">
            <v>490.86200000000002</v>
          </cell>
          <cell r="S302">
            <v>490.43828571428577</v>
          </cell>
          <cell r="T302">
            <v>488.94539999999995</v>
          </cell>
        </row>
        <row r="303">
          <cell r="Q303">
            <v>5640</v>
          </cell>
          <cell r="R303">
            <v>489.96699999999998</v>
          </cell>
          <cell r="S303">
            <v>490.00857142857143</v>
          </cell>
          <cell r="T303">
            <v>488.93939999999998</v>
          </cell>
        </row>
        <row r="304">
          <cell r="Q304">
            <v>5660</v>
          </cell>
          <cell r="R304">
            <v>490.02600000000001</v>
          </cell>
          <cell r="S304">
            <v>490.0492857142857</v>
          </cell>
          <cell r="T304">
            <v>488.93273333333332</v>
          </cell>
        </row>
        <row r="305">
          <cell r="Q305">
            <v>5680</v>
          </cell>
          <cell r="R305">
            <v>490.11799999999999</v>
          </cell>
          <cell r="S305">
            <v>490.125</v>
          </cell>
          <cell r="T305">
            <v>488.92606666666666</v>
          </cell>
        </row>
        <row r="306">
          <cell r="Q306">
            <v>5700</v>
          </cell>
          <cell r="R306">
            <v>490.20100000000002</v>
          </cell>
          <cell r="S306">
            <v>490.22057142857136</v>
          </cell>
          <cell r="T306">
            <v>488.9194</v>
          </cell>
        </row>
        <row r="307">
          <cell r="Q307">
            <v>5720</v>
          </cell>
          <cell r="R307">
            <v>490.34100000000001</v>
          </cell>
          <cell r="S307">
            <v>490.37271428571427</v>
          </cell>
          <cell r="T307">
            <v>488.91273333333328</v>
          </cell>
        </row>
        <row r="308">
          <cell r="Q308">
            <v>5740</v>
          </cell>
          <cell r="R308">
            <v>490.33499999999998</v>
          </cell>
          <cell r="S308">
            <v>490.33028571428571</v>
          </cell>
          <cell r="T308">
            <v>488.90606666666662</v>
          </cell>
        </row>
        <row r="309">
          <cell r="Q309">
            <v>5760</v>
          </cell>
          <cell r="R309">
            <v>490.04599999999999</v>
          </cell>
          <cell r="S309">
            <v>490.05771428571433</v>
          </cell>
          <cell r="T309">
            <v>488.89939999999996</v>
          </cell>
        </row>
        <row r="310">
          <cell r="Q310">
            <v>5780</v>
          </cell>
          <cell r="R310">
            <v>489.85899999999998</v>
          </cell>
          <cell r="S310">
            <v>489.8655714285714</v>
          </cell>
          <cell r="T310">
            <v>488.8927333333333</v>
          </cell>
        </row>
        <row r="311">
          <cell r="Q311">
            <v>5800</v>
          </cell>
          <cell r="R311">
            <v>489.685</v>
          </cell>
          <cell r="S311">
            <v>489.69414285714282</v>
          </cell>
          <cell r="T311">
            <v>488.88606666666664</v>
          </cell>
        </row>
        <row r="312">
          <cell r="Q312">
            <v>5806</v>
          </cell>
          <cell r="R312">
            <v>489.69900000000001</v>
          </cell>
          <cell r="S312">
            <v>489.66971428571429</v>
          </cell>
          <cell r="T312">
            <v>488.88406666666663</v>
          </cell>
        </row>
        <row r="313">
          <cell r="Q313">
            <v>5820</v>
          </cell>
          <cell r="R313">
            <v>489.62700000000001</v>
          </cell>
          <cell r="S313">
            <v>489.52285714285711</v>
          </cell>
          <cell r="T313">
            <v>488.87939999999998</v>
          </cell>
        </row>
        <row r="314">
          <cell r="Q314">
            <v>5840</v>
          </cell>
          <cell r="R314">
            <v>489.11399999999998</v>
          </cell>
          <cell r="S314">
            <v>489.11500000000001</v>
          </cell>
          <cell r="T314">
            <v>488.87273333333331</v>
          </cell>
        </row>
        <row r="315">
          <cell r="Q315">
            <v>5860</v>
          </cell>
          <cell r="R315">
            <v>488.77300000000002</v>
          </cell>
          <cell r="S315">
            <v>488.77485714285712</v>
          </cell>
          <cell r="T315">
            <v>488.86606666666665</v>
          </cell>
        </row>
        <row r="316">
          <cell r="Q316">
            <v>5880</v>
          </cell>
          <cell r="R316">
            <v>488.447</v>
          </cell>
          <cell r="S316">
            <v>488.44771428571431</v>
          </cell>
          <cell r="T316">
            <v>488.85939999999999</v>
          </cell>
        </row>
        <row r="317">
          <cell r="Q317">
            <v>5900</v>
          </cell>
          <cell r="R317">
            <v>488.02800000000002</v>
          </cell>
          <cell r="S317">
            <v>488.08185714285719</v>
          </cell>
          <cell r="T317">
            <v>488.85273333333333</v>
          </cell>
        </row>
        <row r="318">
          <cell r="Q318">
            <v>5920</v>
          </cell>
          <cell r="R318">
            <v>487.89600000000002</v>
          </cell>
          <cell r="S318">
            <v>487.89628571428568</v>
          </cell>
          <cell r="T318">
            <v>488.84606666666662</v>
          </cell>
        </row>
        <row r="319">
          <cell r="Q319">
            <v>5940</v>
          </cell>
          <cell r="R319">
            <v>487.697</v>
          </cell>
          <cell r="S319">
            <v>487.697</v>
          </cell>
          <cell r="T319">
            <v>488.83939999999996</v>
          </cell>
        </row>
        <row r="320">
          <cell r="Q320">
            <v>5960</v>
          </cell>
          <cell r="R320">
            <v>487.53800000000001</v>
          </cell>
          <cell r="S320">
            <v>487.53642857142859</v>
          </cell>
          <cell r="T320">
            <v>488.83273333333329</v>
          </cell>
        </row>
        <row r="321">
          <cell r="Q321">
            <v>5980</v>
          </cell>
          <cell r="R321">
            <v>486.82600000000002</v>
          </cell>
          <cell r="S321">
            <v>486.8295714285714</v>
          </cell>
          <cell r="T321">
            <v>488.82606666666663</v>
          </cell>
        </row>
        <row r="322">
          <cell r="Q322">
            <v>6000</v>
          </cell>
          <cell r="R322">
            <v>486.68</v>
          </cell>
          <cell r="S322">
            <v>486.63728571428567</v>
          </cell>
          <cell r="T322">
            <v>488.81939999999997</v>
          </cell>
        </row>
        <row r="323">
          <cell r="Q323">
            <v>6020</v>
          </cell>
          <cell r="R323">
            <v>486.51299999999998</v>
          </cell>
          <cell r="S323">
            <v>486.45957142857139</v>
          </cell>
          <cell r="T323">
            <v>488.81273333333331</v>
          </cell>
        </row>
        <row r="324">
          <cell r="Q324">
            <v>6040</v>
          </cell>
          <cell r="R324">
            <v>486.35199999999998</v>
          </cell>
          <cell r="S324">
            <v>486.33028571428571</v>
          </cell>
          <cell r="T324">
            <v>488.80606666666665</v>
          </cell>
        </row>
        <row r="325">
          <cell r="Q325">
            <v>6060</v>
          </cell>
          <cell r="R325">
            <v>486.28500000000003</v>
          </cell>
          <cell r="S325">
            <v>486.26499999999999</v>
          </cell>
          <cell r="T325">
            <v>488.79939999999999</v>
          </cell>
        </row>
        <row r="326">
          <cell r="Q326">
            <v>6080</v>
          </cell>
          <cell r="R326">
            <v>486.27499999999998</v>
          </cell>
          <cell r="S326">
            <v>486.25571428571419</v>
          </cell>
          <cell r="T326">
            <v>488.79273333333333</v>
          </cell>
        </row>
        <row r="327">
          <cell r="Q327">
            <v>6100</v>
          </cell>
          <cell r="R327">
            <v>486.49700000000001</v>
          </cell>
          <cell r="S327">
            <v>486.42028571428574</v>
          </cell>
          <cell r="T327">
            <v>488.78606666666661</v>
          </cell>
        </row>
        <row r="328">
          <cell r="Q328">
            <v>6120</v>
          </cell>
          <cell r="R328">
            <v>486.53300000000002</v>
          </cell>
          <cell r="S328">
            <v>486.51628571428574</v>
          </cell>
          <cell r="T328">
            <v>488.77939999999995</v>
          </cell>
        </row>
        <row r="329">
          <cell r="Q329">
            <v>6140</v>
          </cell>
          <cell r="R329">
            <v>486.923</v>
          </cell>
          <cell r="S329">
            <v>486.8851428571428</v>
          </cell>
          <cell r="T329">
            <v>488.77273333333329</v>
          </cell>
        </row>
        <row r="330">
          <cell r="Q330">
            <v>6160</v>
          </cell>
          <cell r="R330">
            <v>487.13400000000001</v>
          </cell>
          <cell r="S330">
            <v>487.13600000000002</v>
          </cell>
          <cell r="T330">
            <v>488.76606666666663</v>
          </cell>
        </row>
        <row r="331">
          <cell r="Q331">
            <v>6180</v>
          </cell>
          <cell r="R331">
            <v>487.33</v>
          </cell>
          <cell r="S331">
            <v>487.33257142857144</v>
          </cell>
          <cell r="T331">
            <v>488.75939999999997</v>
          </cell>
        </row>
        <row r="332">
          <cell r="Q332">
            <v>6200</v>
          </cell>
          <cell r="R332">
            <v>487.43599999999998</v>
          </cell>
          <cell r="S332">
            <v>487.47300000000001</v>
          </cell>
          <cell r="T332">
            <v>488.75273333333331</v>
          </cell>
        </row>
        <row r="333">
          <cell r="Q333">
            <v>6220</v>
          </cell>
          <cell r="R333">
            <v>487.65499999999997</v>
          </cell>
          <cell r="S333">
            <v>487.65928571428577</v>
          </cell>
          <cell r="T333">
            <v>488.74606666666665</v>
          </cell>
        </row>
        <row r="334">
          <cell r="Q334">
            <v>6240</v>
          </cell>
          <cell r="R334">
            <v>487.88799999999998</v>
          </cell>
          <cell r="S334">
            <v>487.89185714285708</v>
          </cell>
          <cell r="T334">
            <v>488.73939999999999</v>
          </cell>
        </row>
        <row r="335">
          <cell r="Q335">
            <v>6260</v>
          </cell>
          <cell r="R335">
            <v>488.142</v>
          </cell>
          <cell r="S335">
            <v>488.14571428571435</v>
          </cell>
          <cell r="T335">
            <v>488.73273333333333</v>
          </cell>
        </row>
        <row r="336">
          <cell r="Q336">
            <v>6280</v>
          </cell>
          <cell r="R336">
            <v>488.42</v>
          </cell>
          <cell r="S336">
            <v>488.42099999999999</v>
          </cell>
          <cell r="T336">
            <v>488.72606666666667</v>
          </cell>
        </row>
        <row r="337">
          <cell r="Q337">
            <v>6300</v>
          </cell>
          <cell r="R337">
            <v>488.53100000000001</v>
          </cell>
          <cell r="S337">
            <v>488.62285714285719</v>
          </cell>
          <cell r="T337">
            <v>488.71939999999995</v>
          </cell>
        </row>
        <row r="338">
          <cell r="Q338">
            <v>6320</v>
          </cell>
          <cell r="R338">
            <v>488.84199999999998</v>
          </cell>
          <cell r="S338">
            <v>488.92114285714285</v>
          </cell>
          <cell r="T338">
            <v>488.71273333333329</v>
          </cell>
        </row>
        <row r="339">
          <cell r="Q339">
            <v>6340</v>
          </cell>
          <cell r="R339">
            <v>489.22899999999998</v>
          </cell>
          <cell r="S339">
            <v>489.2311428571428</v>
          </cell>
          <cell r="T339">
            <v>488.70606666666663</v>
          </cell>
        </row>
        <row r="340">
          <cell r="Q340">
            <v>6360</v>
          </cell>
          <cell r="R340">
            <v>489.36700000000002</v>
          </cell>
          <cell r="S340">
            <v>489.36771428571427</v>
          </cell>
          <cell r="T340">
            <v>488.69939999999997</v>
          </cell>
        </row>
        <row r="341">
          <cell r="Q341">
            <v>6380</v>
          </cell>
          <cell r="R341">
            <v>489.52</v>
          </cell>
          <cell r="S341">
            <v>489.52014285714296</v>
          </cell>
          <cell r="T341">
            <v>488.69273333333331</v>
          </cell>
        </row>
        <row r="342">
          <cell r="Q342">
            <v>6400</v>
          </cell>
          <cell r="R342">
            <v>489.80099999999999</v>
          </cell>
          <cell r="S342">
            <v>489.7165714285714</v>
          </cell>
          <cell r="T342">
            <v>488.68606666666665</v>
          </cell>
        </row>
        <row r="343">
          <cell r="Q343">
            <v>6406</v>
          </cell>
          <cell r="R343">
            <v>489.81799999999998</v>
          </cell>
          <cell r="S343">
            <v>489.7708571428571</v>
          </cell>
          <cell r="T343">
            <v>488.68406666666664</v>
          </cell>
        </row>
        <row r="344">
          <cell r="Q344">
            <v>6420</v>
          </cell>
          <cell r="R344">
            <v>489.72800000000001</v>
          </cell>
          <cell r="S344">
            <v>489.73257142857153</v>
          </cell>
          <cell r="T344">
            <v>488.67939999999999</v>
          </cell>
        </row>
        <row r="345">
          <cell r="Q345">
            <v>6440</v>
          </cell>
          <cell r="R345">
            <v>490.02800000000002</v>
          </cell>
          <cell r="S345">
            <v>489.9785714285714</v>
          </cell>
          <cell r="T345">
            <v>488.67273333333333</v>
          </cell>
        </row>
        <row r="346">
          <cell r="Q346">
            <v>6460</v>
          </cell>
          <cell r="R346">
            <v>490.17099999999999</v>
          </cell>
          <cell r="S346">
            <v>490.13342857142862</v>
          </cell>
          <cell r="T346">
            <v>488.66606666666667</v>
          </cell>
        </row>
        <row r="347">
          <cell r="Q347">
            <v>6480</v>
          </cell>
          <cell r="R347">
            <v>490.233</v>
          </cell>
          <cell r="S347">
            <v>490.24085714285718</v>
          </cell>
          <cell r="T347">
            <v>488.65939999999995</v>
          </cell>
        </row>
        <row r="348">
          <cell r="Q348">
            <v>6500</v>
          </cell>
          <cell r="R348">
            <v>490.48200000000003</v>
          </cell>
          <cell r="S348">
            <v>490.50985714285713</v>
          </cell>
          <cell r="T348">
            <v>488.65273333333329</v>
          </cell>
        </row>
        <row r="349">
          <cell r="Q349">
            <v>6520</v>
          </cell>
          <cell r="R349">
            <v>490.64600000000002</v>
          </cell>
          <cell r="S349">
            <v>490.64742857142858</v>
          </cell>
          <cell r="T349">
            <v>488.64606666666663</v>
          </cell>
        </row>
        <row r="350">
          <cell r="Q350">
            <v>6540</v>
          </cell>
          <cell r="R350">
            <v>490.51900000000001</v>
          </cell>
          <cell r="S350">
            <v>490.55828571428572</v>
          </cell>
          <cell r="T350">
            <v>488.63939999999997</v>
          </cell>
        </row>
        <row r="351">
          <cell r="Q351">
            <v>6560</v>
          </cell>
          <cell r="R351">
            <v>490.56700000000001</v>
          </cell>
          <cell r="S351">
            <v>490.60342857142859</v>
          </cell>
          <cell r="T351">
            <v>488.63273333333331</v>
          </cell>
        </row>
        <row r="352">
          <cell r="Q352">
            <v>6581</v>
          </cell>
          <cell r="R352">
            <v>490.584</v>
          </cell>
          <cell r="S352">
            <v>491.1331428571429</v>
          </cell>
          <cell r="T352">
            <v>488.6257333333333</v>
          </cell>
        </row>
        <row r="353">
          <cell r="Q353">
            <v>6600</v>
          </cell>
          <cell r="R353">
            <v>490.47</v>
          </cell>
          <cell r="S353">
            <v>490.85585714285713</v>
          </cell>
          <cell r="T353">
            <v>488.61939999999998</v>
          </cell>
        </row>
        <row r="354">
          <cell r="Q354">
            <v>6620</v>
          </cell>
          <cell r="R354">
            <v>490.61399999999998</v>
          </cell>
          <cell r="S354">
            <v>490.70171428571427</v>
          </cell>
          <cell r="T354">
            <v>488.61273333333332</v>
          </cell>
        </row>
        <row r="355">
          <cell r="Q355">
            <v>6640</v>
          </cell>
          <cell r="R355">
            <v>490.40600000000001</v>
          </cell>
          <cell r="S355">
            <v>490.48328571428573</v>
          </cell>
          <cell r="T355">
            <v>488.60606666666666</v>
          </cell>
        </row>
        <row r="356">
          <cell r="Q356">
            <v>6660</v>
          </cell>
          <cell r="R356">
            <v>490.553</v>
          </cell>
          <cell r="S356">
            <v>490.55842857142858</v>
          </cell>
          <cell r="T356">
            <v>488.59939999999995</v>
          </cell>
        </row>
        <row r="357">
          <cell r="Q357">
            <v>6680</v>
          </cell>
          <cell r="R357">
            <v>490.40199999999999</v>
          </cell>
          <cell r="S357">
            <v>490.4045714285715</v>
          </cell>
          <cell r="T357">
            <v>488.59273333333329</v>
          </cell>
        </row>
        <row r="358">
          <cell r="Q358">
            <v>6700</v>
          </cell>
          <cell r="R358">
            <v>489.91699999999997</v>
          </cell>
          <cell r="S358">
            <v>489.93214285714288</v>
          </cell>
          <cell r="T358">
            <v>488.58606666666662</v>
          </cell>
        </row>
        <row r="359">
          <cell r="Q359">
            <v>6720</v>
          </cell>
          <cell r="R359">
            <v>489.69200000000001</v>
          </cell>
          <cell r="S359">
            <v>489.73257142857136</v>
          </cell>
          <cell r="T359">
            <v>488.57939999999996</v>
          </cell>
        </row>
        <row r="360">
          <cell r="Q360">
            <v>6740</v>
          </cell>
          <cell r="R360">
            <v>489.53800000000001</v>
          </cell>
          <cell r="S360">
            <v>489.52857142857141</v>
          </cell>
          <cell r="T360">
            <v>488.5727333333333</v>
          </cell>
        </row>
        <row r="361">
          <cell r="Q361">
            <v>6760</v>
          </cell>
          <cell r="R361">
            <v>489.30099999999999</v>
          </cell>
          <cell r="S361">
            <v>489.30471428571428</v>
          </cell>
          <cell r="T361">
            <v>488.56606666666664</v>
          </cell>
        </row>
        <row r="362">
          <cell r="Q362">
            <v>6780</v>
          </cell>
          <cell r="R362">
            <v>489.14800000000002</v>
          </cell>
          <cell r="S362">
            <v>489.08214285714286</v>
          </cell>
          <cell r="T362">
            <v>488.55939999999998</v>
          </cell>
        </row>
        <row r="363">
          <cell r="Q363">
            <v>6800</v>
          </cell>
          <cell r="R363">
            <v>488.74799999999999</v>
          </cell>
          <cell r="S363">
            <v>488.74957142857147</v>
          </cell>
          <cell r="T363">
            <v>488.55273333333332</v>
          </cell>
        </row>
        <row r="364">
          <cell r="Q364">
            <v>6820</v>
          </cell>
          <cell r="R364">
            <v>488.63099999999997</v>
          </cell>
          <cell r="S364">
            <v>488.53142857142853</v>
          </cell>
          <cell r="T364">
            <v>488.54606666666666</v>
          </cell>
        </row>
        <row r="365">
          <cell r="Q365">
            <v>6840</v>
          </cell>
          <cell r="R365">
            <v>488.10899999999998</v>
          </cell>
          <cell r="S365">
            <v>488.10942857142857</v>
          </cell>
          <cell r="T365">
            <v>488.5394</v>
          </cell>
        </row>
        <row r="366">
          <cell r="Q366">
            <v>6860</v>
          </cell>
          <cell r="R366">
            <v>488.07400000000001</v>
          </cell>
          <cell r="S366">
            <v>487.95714285714286</v>
          </cell>
          <cell r="T366">
            <v>488.53273333333328</v>
          </cell>
        </row>
        <row r="367">
          <cell r="Q367">
            <v>6880</v>
          </cell>
          <cell r="R367">
            <v>487.67</v>
          </cell>
          <cell r="S367">
            <v>487.67500000000001</v>
          </cell>
          <cell r="T367">
            <v>488.52606666666662</v>
          </cell>
        </row>
        <row r="368">
          <cell r="Q368">
            <v>6900</v>
          </cell>
          <cell r="R368">
            <v>487.55700000000002</v>
          </cell>
          <cell r="S368">
            <v>487.55742857142866</v>
          </cell>
          <cell r="T368">
            <v>488.51939999999996</v>
          </cell>
        </row>
        <row r="369">
          <cell r="Q369">
            <v>6920</v>
          </cell>
          <cell r="R369">
            <v>487.61599999999999</v>
          </cell>
          <cell r="S369">
            <v>487.55828571428572</v>
          </cell>
          <cell r="T369">
            <v>488.5127333333333</v>
          </cell>
        </row>
        <row r="370">
          <cell r="Q370">
            <v>6930</v>
          </cell>
          <cell r="R370">
            <v>487.65600000000001</v>
          </cell>
          <cell r="S370">
            <v>487.61828571428566</v>
          </cell>
          <cell r="T370">
            <v>488.50939999999997</v>
          </cell>
        </row>
        <row r="371">
          <cell r="Q371">
            <v>6940</v>
          </cell>
          <cell r="R371">
            <v>487.66399999999999</v>
          </cell>
          <cell r="S371">
            <v>487.66228571428576</v>
          </cell>
          <cell r="T371">
            <v>488.50606666666664</v>
          </cell>
        </row>
        <row r="372">
          <cell r="Q372">
            <v>6960</v>
          </cell>
          <cell r="R372">
            <v>487.77300000000002</v>
          </cell>
          <cell r="S372">
            <v>487.77771428571435</v>
          </cell>
          <cell r="T372">
            <v>488.49939999999998</v>
          </cell>
        </row>
        <row r="373">
          <cell r="Q373">
            <v>6980</v>
          </cell>
          <cell r="R373">
            <v>487.97500000000002</v>
          </cell>
          <cell r="S373">
            <v>487.97685714285711</v>
          </cell>
          <cell r="T373">
            <v>488.49273333333332</v>
          </cell>
        </row>
        <row r="374">
          <cell r="Q374">
            <v>7000</v>
          </cell>
          <cell r="R374">
            <v>488.303</v>
          </cell>
          <cell r="S374">
            <v>488.22371428571438</v>
          </cell>
          <cell r="T374">
            <v>488.48606666666666</v>
          </cell>
        </row>
        <row r="375">
          <cell r="Q375">
            <v>7020</v>
          </cell>
          <cell r="R375">
            <v>487.50700000000001</v>
          </cell>
          <cell r="S375">
            <v>487.70614285714282</v>
          </cell>
          <cell r="T375">
            <v>488.4794</v>
          </cell>
        </row>
        <row r="376">
          <cell r="Q376">
            <v>7040</v>
          </cell>
          <cell r="R376">
            <v>488.70600000000002</v>
          </cell>
          <cell r="S376">
            <v>488.69771428571431</v>
          </cell>
          <cell r="T376">
            <v>488.47273333333328</v>
          </cell>
        </row>
        <row r="377">
          <cell r="Q377">
            <v>7060</v>
          </cell>
          <cell r="R377">
            <v>488.685</v>
          </cell>
          <cell r="S377">
            <v>488.6772857142858</v>
          </cell>
          <cell r="T377">
            <v>488.46606666666662</v>
          </cell>
        </row>
        <row r="378">
          <cell r="Q378">
            <v>7080</v>
          </cell>
          <cell r="R378">
            <v>489.005</v>
          </cell>
          <cell r="S378">
            <v>488.93985714285719</v>
          </cell>
          <cell r="T378">
            <v>488.45806666666664</v>
          </cell>
        </row>
        <row r="379">
          <cell r="Q379">
            <v>7100</v>
          </cell>
          <cell r="R379">
            <v>489.15699999999998</v>
          </cell>
          <cell r="S379">
            <v>489.1545714285715</v>
          </cell>
          <cell r="T379">
            <v>488.4500666666666</v>
          </cell>
        </row>
        <row r="380">
          <cell r="Q380">
            <v>7120</v>
          </cell>
          <cell r="R380">
            <v>489.39100000000002</v>
          </cell>
          <cell r="S380">
            <v>489.34871428571432</v>
          </cell>
          <cell r="T380">
            <v>488.44206666666662</v>
          </cell>
        </row>
        <row r="381">
          <cell r="Q381">
            <v>7140</v>
          </cell>
          <cell r="R381">
            <v>489.57400000000001</v>
          </cell>
          <cell r="S381">
            <v>489.56471428571427</v>
          </cell>
          <cell r="T381">
            <v>488.43406666666664</v>
          </cell>
        </row>
        <row r="382">
          <cell r="Q382">
            <v>7160</v>
          </cell>
          <cell r="R382">
            <v>489.69499999999999</v>
          </cell>
          <cell r="S382">
            <v>489.68642857142856</v>
          </cell>
          <cell r="T382">
            <v>488.4260666666666</v>
          </cell>
        </row>
        <row r="383">
          <cell r="Q383">
            <v>7180</v>
          </cell>
          <cell r="R383">
            <v>489.46199999999999</v>
          </cell>
          <cell r="S383">
            <v>489.5465714285715</v>
          </cell>
          <cell r="T383">
            <v>488.41806666666662</v>
          </cell>
        </row>
        <row r="384">
          <cell r="Q384">
            <v>7200</v>
          </cell>
          <cell r="R384">
            <v>489.58300000000003</v>
          </cell>
          <cell r="S384">
            <v>489.63871428571429</v>
          </cell>
          <cell r="T384">
            <v>488.41006666666664</v>
          </cell>
        </row>
        <row r="385">
          <cell r="Q385">
            <v>7220</v>
          </cell>
          <cell r="R385">
            <v>489.38200000000001</v>
          </cell>
          <cell r="S385">
            <v>489.53028571428564</v>
          </cell>
          <cell r="T385">
            <v>488.4020666666666</v>
          </cell>
        </row>
        <row r="386">
          <cell r="Q386">
            <v>7240</v>
          </cell>
          <cell r="R386">
            <v>489.577</v>
          </cell>
          <cell r="S386">
            <v>489.5612857142857</v>
          </cell>
          <cell r="T386">
            <v>488.39406666666662</v>
          </cell>
        </row>
        <row r="387">
          <cell r="Q387">
            <v>7260</v>
          </cell>
          <cell r="R387">
            <v>489.43400000000003</v>
          </cell>
          <cell r="S387">
            <v>489.42571428571421</v>
          </cell>
          <cell r="T387">
            <v>488.38606666666664</v>
          </cell>
        </row>
        <row r="388">
          <cell r="Q388">
            <v>7280</v>
          </cell>
          <cell r="R388">
            <v>489.43900000000002</v>
          </cell>
          <cell r="S388">
            <v>489.4362857142857</v>
          </cell>
          <cell r="T388">
            <v>488.3780666666666</v>
          </cell>
        </row>
        <row r="389">
          <cell r="Q389">
            <v>7300</v>
          </cell>
          <cell r="R389">
            <v>489.52100000000002</v>
          </cell>
          <cell r="S389">
            <v>489.42799999999994</v>
          </cell>
          <cell r="T389">
            <v>488.37006666666662</v>
          </cell>
        </row>
        <row r="390">
          <cell r="Q390">
            <v>7320</v>
          </cell>
          <cell r="R390">
            <v>489.077</v>
          </cell>
          <cell r="S390">
            <v>489.20271428571425</v>
          </cell>
          <cell r="T390">
            <v>488.36206666666664</v>
          </cell>
        </row>
        <row r="391">
          <cell r="Q391">
            <v>7340</v>
          </cell>
          <cell r="R391">
            <v>489.33699999999999</v>
          </cell>
          <cell r="S391">
            <v>489.3137142857143</v>
          </cell>
          <cell r="T391">
            <v>488.3540666666666</v>
          </cell>
        </row>
        <row r="392">
          <cell r="Q392">
            <v>7360</v>
          </cell>
          <cell r="R392">
            <v>489.37</v>
          </cell>
          <cell r="S392">
            <v>489.31214285714276</v>
          </cell>
          <cell r="T392">
            <v>488.34606666666662</v>
          </cell>
        </row>
        <row r="393">
          <cell r="Q393">
            <v>7380</v>
          </cell>
          <cell r="R393">
            <v>489.56700000000001</v>
          </cell>
          <cell r="S393">
            <v>489.45171428571422</v>
          </cell>
          <cell r="T393">
            <v>488.33806666666663</v>
          </cell>
        </row>
        <row r="394">
          <cell r="Q394">
            <v>7400</v>
          </cell>
          <cell r="R394">
            <v>489.387</v>
          </cell>
          <cell r="S394">
            <v>489.37571428571431</v>
          </cell>
          <cell r="T394">
            <v>488.3300666666666</v>
          </cell>
        </row>
        <row r="395">
          <cell r="Q395">
            <v>7420</v>
          </cell>
          <cell r="R395">
            <v>489.19099999999997</v>
          </cell>
          <cell r="S395">
            <v>489.27271428571424</v>
          </cell>
          <cell r="T395">
            <v>488.32206666666661</v>
          </cell>
        </row>
        <row r="396">
          <cell r="Q396">
            <v>7440</v>
          </cell>
          <cell r="R396">
            <v>489.51400000000001</v>
          </cell>
          <cell r="S396">
            <v>489.43257142857146</v>
          </cell>
          <cell r="T396">
            <v>488.31406666666663</v>
          </cell>
        </row>
        <row r="397">
          <cell r="Q397">
            <v>7460</v>
          </cell>
          <cell r="R397">
            <v>489.404</v>
          </cell>
          <cell r="S397">
            <v>489.4041428571428</v>
          </cell>
          <cell r="T397">
            <v>488.3060666666666</v>
          </cell>
        </row>
        <row r="398">
          <cell r="Q398">
            <v>7480</v>
          </cell>
          <cell r="R398">
            <v>489.33499999999998</v>
          </cell>
          <cell r="S398">
            <v>489.33</v>
          </cell>
          <cell r="T398">
            <v>488.29806666666661</v>
          </cell>
        </row>
        <row r="399">
          <cell r="Q399">
            <v>7500</v>
          </cell>
          <cell r="R399">
            <v>489.37200000000001</v>
          </cell>
          <cell r="S399">
            <v>489.36928571428581</v>
          </cell>
          <cell r="T399">
            <v>488.29006666666663</v>
          </cell>
        </row>
        <row r="400">
          <cell r="Q400">
            <v>7520</v>
          </cell>
          <cell r="R400">
            <v>490.06200000000001</v>
          </cell>
          <cell r="S400">
            <v>489.78500000000003</v>
          </cell>
          <cell r="T400">
            <v>488.28206666666659</v>
          </cell>
        </row>
        <row r="401">
          <cell r="Q401">
            <v>7540</v>
          </cell>
          <cell r="R401">
            <v>489.858</v>
          </cell>
          <cell r="S401">
            <v>489.83871428571427</v>
          </cell>
          <cell r="T401">
            <v>488.27406666666661</v>
          </cell>
        </row>
        <row r="402">
          <cell r="Q402">
            <v>7560</v>
          </cell>
          <cell r="R402">
            <v>489.89100000000002</v>
          </cell>
          <cell r="S402">
            <v>489.86571428571432</v>
          </cell>
          <cell r="T402">
            <v>488.26606666666663</v>
          </cell>
        </row>
        <row r="403">
          <cell r="Q403">
            <v>7580</v>
          </cell>
          <cell r="R403">
            <v>490.38900000000001</v>
          </cell>
          <cell r="S403">
            <v>490.13285714285718</v>
          </cell>
          <cell r="T403">
            <v>488.25806666666659</v>
          </cell>
        </row>
        <row r="404">
          <cell r="Q404">
            <v>7600</v>
          </cell>
          <cell r="R404">
            <v>490.36500000000001</v>
          </cell>
          <cell r="S404">
            <v>490.43957142857147</v>
          </cell>
          <cell r="T404">
            <v>488.25006666666661</v>
          </cell>
        </row>
        <row r="405">
          <cell r="Q405">
            <v>7620</v>
          </cell>
          <cell r="R405">
            <v>490.37599999999998</v>
          </cell>
          <cell r="S405">
            <v>490.27757142857138</v>
          </cell>
          <cell r="T405">
            <v>488.24206666666663</v>
          </cell>
        </row>
        <row r="406">
          <cell r="Q406">
            <v>7640</v>
          </cell>
          <cell r="R406">
            <v>490.18299999999999</v>
          </cell>
          <cell r="S406">
            <v>490.13442857142854</v>
          </cell>
          <cell r="T406">
            <v>488.23406666666659</v>
          </cell>
        </row>
        <row r="407">
          <cell r="Q407">
            <v>7660</v>
          </cell>
          <cell r="R407">
            <v>490.11</v>
          </cell>
          <cell r="S407">
            <v>490.04071428571427</v>
          </cell>
          <cell r="T407">
            <v>488.22606666666661</v>
          </cell>
        </row>
        <row r="408">
          <cell r="Q408">
            <v>7680</v>
          </cell>
          <cell r="R408">
            <v>489.89299999999997</v>
          </cell>
          <cell r="S408">
            <v>489.88914285714287</v>
          </cell>
          <cell r="T408">
            <v>488.21806666666663</v>
          </cell>
        </row>
        <row r="409">
          <cell r="Q409">
            <v>7700</v>
          </cell>
          <cell r="R409">
            <v>489.84899999999999</v>
          </cell>
          <cell r="S409">
            <v>489.84142857142848</v>
          </cell>
          <cell r="T409">
            <v>488.21006666666665</v>
          </cell>
        </row>
        <row r="410">
          <cell r="Q410">
            <v>7720</v>
          </cell>
          <cell r="R410">
            <v>489.92</v>
          </cell>
          <cell r="S410">
            <v>489.76499999999999</v>
          </cell>
          <cell r="T410">
            <v>488.20206666666661</v>
          </cell>
        </row>
        <row r="411">
          <cell r="Q411">
            <v>7740</v>
          </cell>
          <cell r="R411">
            <v>489.60700000000003</v>
          </cell>
          <cell r="S411">
            <v>489.58985714285711</v>
          </cell>
          <cell r="T411">
            <v>488.19406666666663</v>
          </cell>
        </row>
        <row r="412">
          <cell r="Q412">
            <v>7760</v>
          </cell>
          <cell r="R412">
            <v>489.68</v>
          </cell>
          <cell r="S412">
            <v>489.67028571428574</v>
          </cell>
          <cell r="T412">
            <v>488.18606666666665</v>
          </cell>
        </row>
        <row r="413">
          <cell r="Q413">
            <v>7780</v>
          </cell>
          <cell r="R413">
            <v>489.81799999999998</v>
          </cell>
          <cell r="S413">
            <v>489.81057142857145</v>
          </cell>
          <cell r="T413">
            <v>488.17806666666661</v>
          </cell>
        </row>
        <row r="414">
          <cell r="Q414">
            <v>7800</v>
          </cell>
          <cell r="R414">
            <v>490.20800000000003</v>
          </cell>
          <cell r="S414">
            <v>490.02628571428573</v>
          </cell>
          <cell r="T414">
            <v>488.17006666666663</v>
          </cell>
        </row>
        <row r="415">
          <cell r="Q415">
            <v>7820</v>
          </cell>
          <cell r="R415">
            <v>490.15300000000002</v>
          </cell>
          <cell r="S415">
            <v>490.07542857142852</v>
          </cell>
          <cell r="T415">
            <v>488.16206666666665</v>
          </cell>
        </row>
        <row r="416">
          <cell r="Q416">
            <v>7840</v>
          </cell>
          <cell r="R416">
            <v>489.95699999999999</v>
          </cell>
          <cell r="S416">
            <v>489.93171428571429</v>
          </cell>
          <cell r="T416">
            <v>488.15406666666661</v>
          </cell>
        </row>
        <row r="417">
          <cell r="Q417">
            <v>7860</v>
          </cell>
          <cell r="R417">
            <v>489.887</v>
          </cell>
          <cell r="S417">
            <v>489.87600000000003</v>
          </cell>
          <cell r="T417">
            <v>488.14606666666663</v>
          </cell>
        </row>
        <row r="418">
          <cell r="Q418">
            <v>7880</v>
          </cell>
          <cell r="R418">
            <v>489.79700000000003</v>
          </cell>
          <cell r="S418">
            <v>489.78885714285713</v>
          </cell>
          <cell r="T418">
            <v>488.13806666666665</v>
          </cell>
        </row>
        <row r="419">
          <cell r="Q419">
            <v>7900</v>
          </cell>
          <cell r="R419">
            <v>489.70299999999997</v>
          </cell>
          <cell r="S419">
            <v>489.69799999999998</v>
          </cell>
          <cell r="T419">
            <v>488.13006666666661</v>
          </cell>
        </row>
        <row r="420">
          <cell r="Q420">
            <v>7920</v>
          </cell>
          <cell r="R420">
            <v>489.86599999999999</v>
          </cell>
          <cell r="S420">
            <v>489.73557142857135</v>
          </cell>
          <cell r="T420">
            <v>488.12206666666663</v>
          </cell>
        </row>
        <row r="421">
          <cell r="Q421">
            <v>7940</v>
          </cell>
          <cell r="R421">
            <v>489.68400000000003</v>
          </cell>
          <cell r="S421">
            <v>489.67228571428575</v>
          </cell>
          <cell r="T421">
            <v>488.11406666666664</v>
          </cell>
        </row>
        <row r="422">
          <cell r="Q422">
            <v>7945</v>
          </cell>
          <cell r="R422">
            <v>489.87</v>
          </cell>
          <cell r="S422">
            <v>489.77114285714282</v>
          </cell>
          <cell r="T422">
            <v>488.11206666666664</v>
          </cell>
        </row>
        <row r="423">
          <cell r="Q423">
            <v>7960</v>
          </cell>
          <cell r="R423">
            <v>489.74799999999999</v>
          </cell>
          <cell r="S423">
            <v>489.73485714285715</v>
          </cell>
          <cell r="T423">
            <v>488.10606666666661</v>
          </cell>
        </row>
        <row r="424">
          <cell r="Q424">
            <v>7980</v>
          </cell>
          <cell r="R424">
            <v>489.62299999999999</v>
          </cell>
          <cell r="S424">
            <v>489.60957142857143</v>
          </cell>
          <cell r="T424">
            <v>488.09806666666663</v>
          </cell>
        </row>
        <row r="425">
          <cell r="Q425">
            <v>8000</v>
          </cell>
          <cell r="R425">
            <v>489.4</v>
          </cell>
          <cell r="S425">
            <v>489.40542857142862</v>
          </cell>
          <cell r="T425">
            <v>488.09006666666664</v>
          </cell>
        </row>
        <row r="426">
          <cell r="Q426">
            <v>8020</v>
          </cell>
          <cell r="R426">
            <v>489.58100000000002</v>
          </cell>
          <cell r="S426">
            <v>489.38600000000002</v>
          </cell>
          <cell r="T426">
            <v>488.08206666666661</v>
          </cell>
        </row>
        <row r="427">
          <cell r="Q427">
            <v>8040</v>
          </cell>
          <cell r="R427">
            <v>489.05900000000003</v>
          </cell>
          <cell r="S427">
            <v>489.0492857142857</v>
          </cell>
          <cell r="T427">
            <v>488.07406666666662</v>
          </cell>
        </row>
        <row r="428">
          <cell r="Q428">
            <v>8060</v>
          </cell>
          <cell r="R428">
            <v>488.99299999999999</v>
          </cell>
          <cell r="S428">
            <v>488.99357142857144</v>
          </cell>
          <cell r="T428">
            <v>488.06606666666664</v>
          </cell>
        </row>
        <row r="429">
          <cell r="Q429">
            <v>8080</v>
          </cell>
          <cell r="R429">
            <v>488.90899999999999</v>
          </cell>
          <cell r="S429">
            <v>488.89828571428569</v>
          </cell>
          <cell r="T429">
            <v>488.0580666666666</v>
          </cell>
        </row>
        <row r="430">
          <cell r="Q430">
            <v>8100</v>
          </cell>
          <cell r="R430">
            <v>488.673</v>
          </cell>
          <cell r="S430">
            <v>488.66442857142857</v>
          </cell>
          <cell r="T430">
            <v>488.05006666666662</v>
          </cell>
        </row>
        <row r="431">
          <cell r="Q431">
            <v>8120</v>
          </cell>
          <cell r="R431">
            <v>488.76499999999999</v>
          </cell>
          <cell r="S431">
            <v>488.70657142857146</v>
          </cell>
          <cell r="T431">
            <v>488.04206666666664</v>
          </cell>
        </row>
        <row r="432">
          <cell r="Q432">
            <v>8140</v>
          </cell>
          <cell r="R432">
            <v>488.89600000000002</v>
          </cell>
          <cell r="S432">
            <v>488.87700000000001</v>
          </cell>
          <cell r="T432">
            <v>488.0340666666666</v>
          </cell>
        </row>
        <row r="433">
          <cell r="Q433">
            <v>8160</v>
          </cell>
          <cell r="R433">
            <v>488.97300000000001</v>
          </cell>
          <cell r="S433">
            <v>488.96799999999996</v>
          </cell>
          <cell r="T433">
            <v>488.02606666666662</v>
          </cell>
        </row>
        <row r="434">
          <cell r="Q434">
            <v>8180</v>
          </cell>
          <cell r="R434">
            <v>489.05700000000002</v>
          </cell>
          <cell r="S434">
            <v>489.05171428571424</v>
          </cell>
          <cell r="T434">
            <v>488.01806666666664</v>
          </cell>
        </row>
        <row r="435">
          <cell r="Q435">
            <v>8200</v>
          </cell>
          <cell r="R435">
            <v>488.755</v>
          </cell>
          <cell r="S435">
            <v>488.75028571428572</v>
          </cell>
          <cell r="T435">
            <v>488.0100666666666</v>
          </cell>
        </row>
        <row r="436">
          <cell r="Q436">
            <v>8220</v>
          </cell>
          <cell r="R436">
            <v>488.66</v>
          </cell>
          <cell r="S436">
            <v>488.5731428571429</v>
          </cell>
          <cell r="T436">
            <v>488.00206666666662</v>
          </cell>
        </row>
        <row r="437">
          <cell r="Q437">
            <v>8240</v>
          </cell>
          <cell r="R437">
            <v>488.37900000000002</v>
          </cell>
          <cell r="S437">
            <v>488.37685714285715</v>
          </cell>
          <cell r="T437">
            <v>487.9887333333333</v>
          </cell>
        </row>
        <row r="438">
          <cell r="Q438">
            <v>8260</v>
          </cell>
          <cell r="R438">
            <v>488.18</v>
          </cell>
          <cell r="S438">
            <v>488.17742857142866</v>
          </cell>
          <cell r="T438">
            <v>486.97539999999998</v>
          </cell>
        </row>
        <row r="439">
          <cell r="Q439">
            <v>8267</v>
          </cell>
          <cell r="R439">
            <v>488.28300000000002</v>
          </cell>
          <cell r="S439">
            <v>488.18271428571427</v>
          </cell>
          <cell r="T439">
            <v>486.97073333333327</v>
          </cell>
        </row>
        <row r="440">
          <cell r="Q440">
            <v>8280</v>
          </cell>
          <cell r="R440">
            <v>488.01299999999998</v>
          </cell>
          <cell r="S440">
            <v>488.0132857142857</v>
          </cell>
          <cell r="T440">
            <v>486.9620666666666</v>
          </cell>
        </row>
        <row r="441">
          <cell r="Q441">
            <v>8300</v>
          </cell>
          <cell r="R441">
            <v>487.69400000000002</v>
          </cell>
          <cell r="S441">
            <v>487.70371428571434</v>
          </cell>
          <cell r="T441">
            <v>486.94873333333328</v>
          </cell>
        </row>
        <row r="442">
          <cell r="Q442">
            <v>8320</v>
          </cell>
          <cell r="R442">
            <v>487.51799999999997</v>
          </cell>
          <cell r="S442">
            <v>487.46499999999997</v>
          </cell>
          <cell r="T442">
            <v>485.93539999999996</v>
          </cell>
        </row>
        <row r="443">
          <cell r="Q443">
            <v>8340</v>
          </cell>
          <cell r="R443">
            <v>487.17399999999998</v>
          </cell>
          <cell r="S443">
            <v>487.17814285714286</v>
          </cell>
          <cell r="T443">
            <v>485.92206666666664</v>
          </cell>
        </row>
        <row r="444">
          <cell r="Q444">
            <v>8360</v>
          </cell>
          <cell r="R444">
            <v>487.05</v>
          </cell>
          <cell r="S444">
            <v>487.01671428571433</v>
          </cell>
          <cell r="T444">
            <v>485.90873333333332</v>
          </cell>
        </row>
        <row r="445">
          <cell r="Q445">
            <v>8380</v>
          </cell>
          <cell r="R445">
            <v>486.738</v>
          </cell>
          <cell r="S445">
            <v>486.74157142857138</v>
          </cell>
          <cell r="T445">
            <v>485.89539999999994</v>
          </cell>
        </row>
        <row r="446">
          <cell r="Q446">
            <v>8400</v>
          </cell>
          <cell r="R446">
            <v>485.84300000000002</v>
          </cell>
          <cell r="S446">
            <v>486.18171428571435</v>
          </cell>
          <cell r="T446">
            <v>484.88206666666662</v>
          </cell>
        </row>
        <row r="447">
          <cell r="Q447">
            <v>8420</v>
          </cell>
          <cell r="R447">
            <v>486.166</v>
          </cell>
          <cell r="S447">
            <v>486.16757142857142</v>
          </cell>
          <cell r="T447">
            <v>484.8687333333333</v>
          </cell>
        </row>
        <row r="448">
          <cell r="Q448">
            <v>8440</v>
          </cell>
          <cell r="R448">
            <v>485.82299999999998</v>
          </cell>
          <cell r="S448">
            <v>485.82342857142856</v>
          </cell>
          <cell r="T448">
            <v>484.85539999999997</v>
          </cell>
        </row>
        <row r="449">
          <cell r="Q449">
            <v>8452</v>
          </cell>
          <cell r="R449">
            <v>485.36</v>
          </cell>
          <cell r="S449">
            <v>485.47714285714289</v>
          </cell>
          <cell r="T449">
            <v>484.84739999999994</v>
          </cell>
        </row>
        <row r="450">
          <cell r="Q450">
            <v>8460</v>
          </cell>
          <cell r="R450">
            <v>485.63400000000001</v>
          </cell>
          <cell r="S450">
            <v>485.58457142857151</v>
          </cell>
          <cell r="T450">
            <v>484.8420666666666</v>
          </cell>
        </row>
        <row r="451">
          <cell r="Q451">
            <v>8480</v>
          </cell>
          <cell r="R451">
            <v>485.28699999999998</v>
          </cell>
          <cell r="S451">
            <v>485.28528571428569</v>
          </cell>
          <cell r="T451">
            <v>484.82873333333328</v>
          </cell>
        </row>
        <row r="452">
          <cell r="Q452">
            <v>8500</v>
          </cell>
          <cell r="R452">
            <v>484.56099999999998</v>
          </cell>
          <cell r="S452">
            <v>484.80071428571426</v>
          </cell>
          <cell r="T452">
            <v>483.81539999999995</v>
          </cell>
        </row>
        <row r="453">
          <cell r="Q453">
            <v>8520</v>
          </cell>
          <cell r="R453">
            <v>484.779</v>
          </cell>
          <cell r="S453">
            <v>484.77814285714288</v>
          </cell>
          <cell r="T453">
            <v>483.80206666666663</v>
          </cell>
        </row>
        <row r="454">
          <cell r="Q454">
            <v>8540</v>
          </cell>
          <cell r="R454">
            <v>484.62</v>
          </cell>
          <cell r="S454">
            <v>484.56585714285706</v>
          </cell>
          <cell r="T454">
            <v>483.78873333333331</v>
          </cell>
        </row>
        <row r="455">
          <cell r="Q455">
            <v>8560</v>
          </cell>
          <cell r="R455">
            <v>484.19600000000003</v>
          </cell>
          <cell r="S455">
            <v>484.19485714285707</v>
          </cell>
          <cell r="T455">
            <v>483.77539999999993</v>
          </cell>
        </row>
        <row r="456">
          <cell r="Q456">
            <v>8580</v>
          </cell>
          <cell r="R456">
            <v>483.91</v>
          </cell>
          <cell r="S456">
            <v>483.90842857142854</v>
          </cell>
          <cell r="T456">
            <v>482.76206666666661</v>
          </cell>
        </row>
        <row r="457">
          <cell r="Q457">
            <v>8600</v>
          </cell>
          <cell r="R457">
            <v>483.16800000000001</v>
          </cell>
          <cell r="S457">
            <v>483.41914285714284</v>
          </cell>
          <cell r="T457">
            <v>482.74873333333329</v>
          </cell>
        </row>
        <row r="458">
          <cell r="Q458">
            <v>8620</v>
          </cell>
          <cell r="R458">
            <v>483.53</v>
          </cell>
          <cell r="S458">
            <v>483.52771428571424</v>
          </cell>
          <cell r="T458">
            <v>482.73539999999997</v>
          </cell>
        </row>
        <row r="459">
          <cell r="Q459">
            <v>8640</v>
          </cell>
          <cell r="R459">
            <v>483.399</v>
          </cell>
          <cell r="S459">
            <v>483.39071428571424</v>
          </cell>
          <cell r="T459">
            <v>482.72206666666665</v>
          </cell>
        </row>
        <row r="460">
          <cell r="Q460">
            <v>8660</v>
          </cell>
          <cell r="R460">
            <v>483.27800000000002</v>
          </cell>
          <cell r="S460">
            <v>483.27499999999998</v>
          </cell>
          <cell r="T460">
            <v>482.70873333333327</v>
          </cell>
        </row>
        <row r="461">
          <cell r="Q461">
            <v>8680</v>
          </cell>
          <cell r="R461">
            <v>483.20699999999999</v>
          </cell>
          <cell r="S461">
            <v>483.20385714285715</v>
          </cell>
          <cell r="T461">
            <v>482.19539999999995</v>
          </cell>
        </row>
        <row r="462">
          <cell r="Q462">
            <v>8700</v>
          </cell>
          <cell r="R462">
            <v>482.58699999999999</v>
          </cell>
          <cell r="S462">
            <v>482.81257142857146</v>
          </cell>
          <cell r="T462">
            <v>482.18206666666663</v>
          </cell>
        </row>
        <row r="463">
          <cell r="Q463">
            <v>8720</v>
          </cell>
          <cell r="R463">
            <v>483.00400000000002</v>
          </cell>
          <cell r="S463">
            <v>482.98457142857154</v>
          </cell>
          <cell r="T463">
            <v>482.16873333333331</v>
          </cell>
        </row>
        <row r="464">
          <cell r="Q464">
            <v>8740</v>
          </cell>
          <cell r="R464">
            <v>482.46699999999998</v>
          </cell>
          <cell r="S464">
            <v>482.53157142857145</v>
          </cell>
          <cell r="T464">
            <v>482.15539999999993</v>
          </cell>
        </row>
        <row r="465">
          <cell r="Q465">
            <v>8760</v>
          </cell>
          <cell r="R465">
            <v>482.625</v>
          </cell>
          <cell r="S465">
            <v>482.6237142857143</v>
          </cell>
          <cell r="T465">
            <v>482.14206666666661</v>
          </cell>
        </row>
        <row r="466">
          <cell r="Q466">
            <v>8780</v>
          </cell>
          <cell r="R466">
            <v>482.529</v>
          </cell>
          <cell r="S466">
            <v>482.52814285714288</v>
          </cell>
          <cell r="T466">
            <v>482.12873333333329</v>
          </cell>
        </row>
        <row r="467">
          <cell r="Q467">
            <v>8800</v>
          </cell>
          <cell r="R467">
            <v>482.07</v>
          </cell>
          <cell r="S467">
            <v>482.37471428571422</v>
          </cell>
          <cell r="T467">
            <v>482.11539999999997</v>
          </cell>
        </row>
        <row r="468">
          <cell r="Q468">
            <v>8820</v>
          </cell>
          <cell r="R468">
            <v>482.45400000000001</v>
          </cell>
          <cell r="S468">
            <v>482.37742857142854</v>
          </cell>
          <cell r="T468">
            <v>481.10206666666664</v>
          </cell>
        </row>
        <row r="469">
          <cell r="Q469">
            <v>8832</v>
          </cell>
          <cell r="R469">
            <v>481.84699999999998</v>
          </cell>
          <cell r="S469">
            <v>481.96300000000002</v>
          </cell>
          <cell r="T469">
            <v>481.09406666666661</v>
          </cell>
        </row>
        <row r="470">
          <cell r="Q470">
            <v>8840</v>
          </cell>
          <cell r="R470">
            <v>482.06400000000002</v>
          </cell>
          <cell r="S470">
            <v>482.06285714285713</v>
          </cell>
          <cell r="T470">
            <v>481.08873333333327</v>
          </cell>
        </row>
        <row r="471">
          <cell r="Q471">
            <v>8860</v>
          </cell>
          <cell r="R471">
            <v>481.82400000000001</v>
          </cell>
          <cell r="S471">
            <v>481.82128571428569</v>
          </cell>
          <cell r="T471">
            <v>481.07539999999995</v>
          </cell>
        </row>
        <row r="472">
          <cell r="Q472">
            <v>8880</v>
          </cell>
          <cell r="R472">
            <v>481.79</v>
          </cell>
          <cell r="S472">
            <v>481.78914285714285</v>
          </cell>
          <cell r="T472">
            <v>481.06206666666662</v>
          </cell>
        </row>
        <row r="473">
          <cell r="Q473">
            <v>8900</v>
          </cell>
          <cell r="R473">
            <v>481.12299999999999</v>
          </cell>
          <cell r="S473">
            <v>481.39100000000002</v>
          </cell>
          <cell r="T473">
            <v>481.0487333333333</v>
          </cell>
        </row>
        <row r="474">
          <cell r="Q474">
            <v>8920</v>
          </cell>
          <cell r="R474">
            <v>481.72300000000001</v>
          </cell>
          <cell r="S474">
            <v>481.72014285714289</v>
          </cell>
          <cell r="T474">
            <v>481.03539999999998</v>
          </cell>
        </row>
        <row r="475">
          <cell r="Q475">
            <v>8940</v>
          </cell>
          <cell r="R475">
            <v>481.71699999999998</v>
          </cell>
          <cell r="S475">
            <v>481.71571428571434</v>
          </cell>
          <cell r="T475">
            <v>481.0220666666666</v>
          </cell>
        </row>
        <row r="476">
          <cell r="Q476">
            <v>8960</v>
          </cell>
          <cell r="R476">
            <v>481.745</v>
          </cell>
          <cell r="S476">
            <v>481.74171428571429</v>
          </cell>
          <cell r="T476">
            <v>481.00873333333328</v>
          </cell>
        </row>
        <row r="477">
          <cell r="Q477">
            <v>8980</v>
          </cell>
          <cell r="R477">
            <v>481.798</v>
          </cell>
          <cell r="S477">
            <v>481.79742857142861</v>
          </cell>
          <cell r="T477">
            <v>480.99539999999996</v>
          </cell>
        </row>
        <row r="478">
          <cell r="Q478">
            <v>9000</v>
          </cell>
          <cell r="R478">
            <v>481.51400000000001</v>
          </cell>
          <cell r="S478">
            <v>481.66528571428574</v>
          </cell>
          <cell r="T478">
            <v>480.98206666666664</v>
          </cell>
        </row>
        <row r="479">
          <cell r="Q479">
            <v>9020</v>
          </cell>
          <cell r="R479">
            <v>482.03399999999999</v>
          </cell>
          <cell r="S479">
            <v>481.98985714285709</v>
          </cell>
          <cell r="T479">
            <v>480.96873333333326</v>
          </cell>
        </row>
        <row r="480">
          <cell r="Q480">
            <v>9040</v>
          </cell>
          <cell r="R480">
            <v>481.68599999999998</v>
          </cell>
          <cell r="S480">
            <v>481.82771428571425</v>
          </cell>
          <cell r="T480">
            <v>480.95539999999994</v>
          </cell>
        </row>
        <row r="481">
          <cell r="Q481">
            <v>9060</v>
          </cell>
          <cell r="R481">
            <v>482.15</v>
          </cell>
          <cell r="S481">
            <v>482.1527142857143</v>
          </cell>
          <cell r="T481">
            <v>480.94206666666662</v>
          </cell>
        </row>
        <row r="482">
          <cell r="Q482">
            <v>9080</v>
          </cell>
          <cell r="R482">
            <v>482.22800000000001</v>
          </cell>
          <cell r="S482">
            <v>482.23114285714291</v>
          </cell>
          <cell r="T482">
            <v>480.9287333333333</v>
          </cell>
        </row>
        <row r="483">
          <cell r="Q483">
            <v>9100</v>
          </cell>
          <cell r="R483">
            <v>481.98099999999999</v>
          </cell>
          <cell r="S483">
            <v>482.07442857142854</v>
          </cell>
          <cell r="T483">
            <v>480.91539999999998</v>
          </cell>
        </row>
        <row r="484">
          <cell r="Q484">
            <v>9120</v>
          </cell>
          <cell r="R484">
            <v>482.18299999999999</v>
          </cell>
          <cell r="S484">
            <v>482.18928571428569</v>
          </cell>
          <cell r="T484">
            <v>480.9020666666666</v>
          </cell>
        </row>
        <row r="485">
          <cell r="Q485">
            <v>9140</v>
          </cell>
          <cell r="R485">
            <v>482.18400000000003</v>
          </cell>
          <cell r="S485">
            <v>482.18842857142857</v>
          </cell>
          <cell r="T485">
            <v>480.88873333333328</v>
          </cell>
        </row>
        <row r="486">
          <cell r="Q486">
            <v>9160</v>
          </cell>
          <cell r="R486">
            <v>482.00900000000001</v>
          </cell>
          <cell r="S486">
            <v>482.12714285714293</v>
          </cell>
          <cell r="T486">
            <v>480.87539999999996</v>
          </cell>
        </row>
        <row r="487">
          <cell r="Q487">
            <v>9180</v>
          </cell>
          <cell r="R487">
            <v>482.096</v>
          </cell>
          <cell r="S487">
            <v>482.10399999999998</v>
          </cell>
          <cell r="T487">
            <v>480.86206666666664</v>
          </cell>
        </row>
        <row r="488">
          <cell r="Q488">
            <v>9200</v>
          </cell>
          <cell r="R488">
            <v>481.589</v>
          </cell>
          <cell r="S488">
            <v>481.85057142857147</v>
          </cell>
          <cell r="T488">
            <v>480.84873333333331</v>
          </cell>
        </row>
        <row r="489">
          <cell r="Q489">
            <v>9220</v>
          </cell>
          <cell r="R489">
            <v>482.01900000000001</v>
          </cell>
          <cell r="S489">
            <v>481.96814285714288</v>
          </cell>
          <cell r="T489">
            <v>480.83539999999994</v>
          </cell>
        </row>
        <row r="490">
          <cell r="Q490">
            <v>9240</v>
          </cell>
          <cell r="R490">
            <v>481.80599999999998</v>
          </cell>
          <cell r="S490">
            <v>481.79242857142856</v>
          </cell>
          <cell r="T490">
            <v>480.82206666666661</v>
          </cell>
        </row>
        <row r="491">
          <cell r="Q491">
            <v>9260</v>
          </cell>
          <cell r="R491">
            <v>481.53300000000002</v>
          </cell>
          <cell r="S491">
            <v>481.54942857142856</v>
          </cell>
          <cell r="T491">
            <v>480.80873333333329</v>
          </cell>
        </row>
        <row r="492">
          <cell r="Q492">
            <v>9280</v>
          </cell>
          <cell r="R492">
            <v>481.536</v>
          </cell>
          <cell r="S492">
            <v>481.53900000000004</v>
          </cell>
          <cell r="T492">
            <v>480.79539999999997</v>
          </cell>
        </row>
        <row r="493">
          <cell r="Q493">
            <v>9300</v>
          </cell>
          <cell r="R493">
            <v>481.34899999999999</v>
          </cell>
          <cell r="S493">
            <v>481.49285714285713</v>
          </cell>
          <cell r="T493">
            <v>480.78206666666659</v>
          </cell>
        </row>
        <row r="494">
          <cell r="Q494">
            <v>9320</v>
          </cell>
          <cell r="R494">
            <v>481.61200000000002</v>
          </cell>
          <cell r="S494">
            <v>481.61657142857149</v>
          </cell>
          <cell r="T494">
            <v>480.76873333333327</v>
          </cell>
        </row>
        <row r="495">
          <cell r="Q495">
            <v>9340</v>
          </cell>
          <cell r="R495">
            <v>481.58300000000003</v>
          </cell>
          <cell r="S495">
            <v>481.58371428571434</v>
          </cell>
          <cell r="T495">
            <v>480.75539999999995</v>
          </cell>
        </row>
        <row r="496">
          <cell r="Q496">
            <v>9360</v>
          </cell>
          <cell r="R496">
            <v>481.46800000000002</v>
          </cell>
          <cell r="S496">
            <v>481.40199999999999</v>
          </cell>
          <cell r="T496">
            <v>480.74206666666663</v>
          </cell>
        </row>
        <row r="497">
          <cell r="Q497">
            <v>9380</v>
          </cell>
          <cell r="R497">
            <v>481.21899999999999</v>
          </cell>
          <cell r="S497">
            <v>481.17742857142855</v>
          </cell>
          <cell r="T497">
            <v>480.72873333333331</v>
          </cell>
        </row>
        <row r="498">
          <cell r="Q498">
            <v>9400</v>
          </cell>
          <cell r="R498">
            <v>480.77499999999998</v>
          </cell>
          <cell r="S498">
            <v>480.84800000000001</v>
          </cell>
          <cell r="T498">
            <v>480.71539999999993</v>
          </cell>
        </row>
        <row r="499">
          <cell r="Q499">
            <v>9420</v>
          </cell>
          <cell r="R499">
            <v>480.78100000000001</v>
          </cell>
          <cell r="S499">
            <v>480.78157142857145</v>
          </cell>
          <cell r="T499">
            <v>480.70206666666661</v>
          </cell>
        </row>
        <row r="500">
          <cell r="Q500">
            <v>9440</v>
          </cell>
          <cell r="R500">
            <v>480.63099999999997</v>
          </cell>
          <cell r="S500">
            <v>480.63171428571428</v>
          </cell>
          <cell r="T500">
            <v>480.68873333333329</v>
          </cell>
        </row>
        <row r="501">
          <cell r="Q501">
            <v>9460</v>
          </cell>
          <cell r="R501">
            <v>480.54899999999998</v>
          </cell>
          <cell r="S501">
            <v>480.55</v>
          </cell>
          <cell r="T501">
            <v>480.67539999999997</v>
          </cell>
        </row>
        <row r="502">
          <cell r="Q502">
            <v>9480</v>
          </cell>
          <cell r="R502">
            <v>480.553</v>
          </cell>
          <cell r="S502">
            <v>480.55371428571425</v>
          </cell>
          <cell r="T502">
            <v>480.66206666666665</v>
          </cell>
        </row>
        <row r="503">
          <cell r="Q503">
            <v>9500</v>
          </cell>
          <cell r="R503">
            <v>480.15199999999999</v>
          </cell>
          <cell r="S503">
            <v>480.38700000000006</v>
          </cell>
          <cell r="T503">
            <v>480.64873333333327</v>
          </cell>
        </row>
        <row r="504">
          <cell r="Q504">
            <v>9520</v>
          </cell>
          <cell r="R504">
            <v>480.75299999999999</v>
          </cell>
          <cell r="S504">
            <v>480.75428571428574</v>
          </cell>
          <cell r="T504">
            <v>480.63539999999995</v>
          </cell>
        </row>
        <row r="505">
          <cell r="Q505">
            <v>9540</v>
          </cell>
          <cell r="R505">
            <v>480.86599999999999</v>
          </cell>
          <cell r="S505">
            <v>480.86857142857144</v>
          </cell>
          <cell r="T505">
            <v>480.62206666666663</v>
          </cell>
        </row>
        <row r="506">
          <cell r="Q506">
            <v>9560</v>
          </cell>
          <cell r="R506">
            <v>480.95100000000002</v>
          </cell>
          <cell r="S506">
            <v>480.96057142857143</v>
          </cell>
          <cell r="T506">
            <v>480.6087333333333</v>
          </cell>
        </row>
        <row r="507">
          <cell r="Q507">
            <v>9580</v>
          </cell>
          <cell r="R507">
            <v>481.13600000000002</v>
          </cell>
          <cell r="S507">
            <v>481.13857142857148</v>
          </cell>
          <cell r="T507">
            <v>480.59539999999993</v>
          </cell>
        </row>
        <row r="508">
          <cell r="Q508">
            <v>9600</v>
          </cell>
          <cell r="R508">
            <v>480.81700000000001</v>
          </cell>
          <cell r="S508">
            <v>481.06528571428578</v>
          </cell>
          <cell r="T508">
            <v>480.58206666666661</v>
          </cell>
        </row>
        <row r="509">
          <cell r="Q509">
            <v>9620</v>
          </cell>
          <cell r="R509">
            <v>481.32900000000001</v>
          </cell>
          <cell r="S509">
            <v>481.33528571428576</v>
          </cell>
          <cell r="T509">
            <v>480.56873333333328</v>
          </cell>
        </row>
        <row r="510">
          <cell r="Q510">
            <v>9640</v>
          </cell>
          <cell r="R510">
            <v>481.27300000000002</v>
          </cell>
          <cell r="S510">
            <v>481.27757142857143</v>
          </cell>
          <cell r="T510">
            <v>480.55539999999996</v>
          </cell>
        </row>
        <row r="511">
          <cell r="Q511">
            <v>9660</v>
          </cell>
          <cell r="R511">
            <v>481.15100000000001</v>
          </cell>
          <cell r="S511">
            <v>481.18914285714288</v>
          </cell>
          <cell r="T511">
            <v>480.54206666666664</v>
          </cell>
        </row>
        <row r="512">
          <cell r="Q512">
            <v>9680</v>
          </cell>
          <cell r="R512">
            <v>481.21300000000002</v>
          </cell>
          <cell r="S512">
            <v>481.21585714285709</v>
          </cell>
          <cell r="T512">
            <v>480.52873333333326</v>
          </cell>
        </row>
        <row r="513">
          <cell r="Q513">
            <v>9700</v>
          </cell>
          <cell r="R513">
            <v>481.02699999999999</v>
          </cell>
          <cell r="S513">
            <v>481.08314285714283</v>
          </cell>
          <cell r="T513">
            <v>480.51539999999994</v>
          </cell>
        </row>
        <row r="514">
          <cell r="Q514">
            <v>9720</v>
          </cell>
          <cell r="R514">
            <v>481.04300000000001</v>
          </cell>
          <cell r="S514">
            <v>481.04357142857145</v>
          </cell>
          <cell r="T514">
            <v>480.50206666666662</v>
          </cell>
        </row>
        <row r="515">
          <cell r="Q515">
            <v>9740</v>
          </cell>
          <cell r="R515">
            <v>480.77800000000002</v>
          </cell>
          <cell r="S515">
            <v>480.77971428571431</v>
          </cell>
          <cell r="T515">
            <v>480.4887333333333</v>
          </cell>
        </row>
        <row r="516">
          <cell r="Q516">
            <v>9760</v>
          </cell>
          <cell r="R516">
            <v>480.13799999999998</v>
          </cell>
          <cell r="S516">
            <v>480.30085714285713</v>
          </cell>
          <cell r="T516">
            <v>480.47539999999998</v>
          </cell>
        </row>
        <row r="517">
          <cell r="Q517">
            <v>9780</v>
          </cell>
          <cell r="R517">
            <v>480.62400000000002</v>
          </cell>
          <cell r="S517">
            <v>480.62342857142858</v>
          </cell>
          <cell r="T517">
            <v>480.4620666666666</v>
          </cell>
        </row>
        <row r="518">
          <cell r="Q518">
            <v>9800</v>
          </cell>
          <cell r="R518">
            <v>480.154</v>
          </cell>
          <cell r="S518">
            <v>480.37585714285711</v>
          </cell>
          <cell r="T518">
            <v>480.44873333333328</v>
          </cell>
        </row>
        <row r="519">
          <cell r="Q519">
            <v>9820</v>
          </cell>
          <cell r="R519">
            <v>480.39699999999999</v>
          </cell>
          <cell r="S519">
            <v>480.40028571428564</v>
          </cell>
          <cell r="T519">
            <v>480.43539999999996</v>
          </cell>
        </row>
        <row r="520">
          <cell r="Q520">
            <v>9840</v>
          </cell>
          <cell r="R520">
            <v>480.447</v>
          </cell>
          <cell r="S520">
            <v>480.45985714285723</v>
          </cell>
          <cell r="T520">
            <v>480.42206666666664</v>
          </cell>
        </row>
        <row r="521">
          <cell r="Q521">
            <v>9860</v>
          </cell>
          <cell r="R521">
            <v>480.44799999999998</v>
          </cell>
          <cell r="S521">
            <v>480.45028571428571</v>
          </cell>
          <cell r="T521">
            <v>480.40873333333332</v>
          </cell>
        </row>
        <row r="522">
          <cell r="Q522">
            <v>9880</v>
          </cell>
          <cell r="R522">
            <v>480.39100000000002</v>
          </cell>
          <cell r="S522">
            <v>480.39814285714283</v>
          </cell>
          <cell r="T522">
            <v>480.39539999999994</v>
          </cell>
        </row>
        <row r="523">
          <cell r="Q523">
            <v>9900</v>
          </cell>
          <cell r="R523">
            <v>480.42200000000003</v>
          </cell>
          <cell r="S523">
            <v>480.44657142857142</v>
          </cell>
          <cell r="T523">
            <v>480.38206666666662</v>
          </cell>
        </row>
        <row r="524">
          <cell r="Q524">
            <v>9920</v>
          </cell>
          <cell r="R524">
            <v>480.53</v>
          </cell>
          <cell r="S524">
            <v>480.53942857142863</v>
          </cell>
          <cell r="T524">
            <v>480.36539999999997</v>
          </cell>
        </row>
        <row r="525">
          <cell r="Q525">
            <v>9940</v>
          </cell>
          <cell r="R525">
            <v>480.54399999999998</v>
          </cell>
          <cell r="S525">
            <v>480.55985714285714</v>
          </cell>
          <cell r="T525">
            <v>480.34873333333326</v>
          </cell>
        </row>
        <row r="526">
          <cell r="Q526">
            <v>9960</v>
          </cell>
          <cell r="R526">
            <v>480.50799999999998</v>
          </cell>
          <cell r="S526">
            <v>480.52414285714286</v>
          </cell>
          <cell r="T526">
            <v>480.33206666666661</v>
          </cell>
        </row>
        <row r="527">
          <cell r="Q527">
            <v>9980</v>
          </cell>
          <cell r="R527">
            <v>480.50599999999997</v>
          </cell>
          <cell r="S527">
            <v>480.54328571428567</v>
          </cell>
          <cell r="T527">
            <v>480.31539999999995</v>
          </cell>
        </row>
        <row r="528">
          <cell r="Q528">
            <v>10000</v>
          </cell>
          <cell r="R528">
            <v>480.56700000000001</v>
          </cell>
          <cell r="S528">
            <v>480.57471428571432</v>
          </cell>
          <cell r="T528">
            <v>480.2987333333333</v>
          </cell>
        </row>
        <row r="529">
          <cell r="Q529">
            <v>10020</v>
          </cell>
          <cell r="R529">
            <v>480.64100000000002</v>
          </cell>
          <cell r="S529">
            <v>480.64028571428571</v>
          </cell>
          <cell r="T529">
            <v>480.28206666666659</v>
          </cell>
        </row>
        <row r="530">
          <cell r="Q530">
            <v>10040</v>
          </cell>
          <cell r="R530">
            <v>480.71899999999999</v>
          </cell>
          <cell r="S530">
            <v>480.70114285714288</v>
          </cell>
          <cell r="T530">
            <v>480.26539999999994</v>
          </cell>
        </row>
        <row r="531">
          <cell r="Q531">
            <v>10060</v>
          </cell>
          <cell r="R531">
            <v>480.67</v>
          </cell>
          <cell r="S531">
            <v>480.67471428571434</v>
          </cell>
          <cell r="T531">
            <v>480.24873333333329</v>
          </cell>
        </row>
        <row r="532">
          <cell r="Q532">
            <v>10080</v>
          </cell>
          <cell r="R532">
            <v>480.572</v>
          </cell>
          <cell r="S532">
            <v>480.5731428571429</v>
          </cell>
          <cell r="T532">
            <v>480.23206666666664</v>
          </cell>
        </row>
        <row r="533">
          <cell r="Q533">
            <v>10100</v>
          </cell>
          <cell r="R533">
            <v>480.56799999999998</v>
          </cell>
          <cell r="S533">
            <v>480.524</v>
          </cell>
          <cell r="T533">
            <v>480.21539999999993</v>
          </cell>
        </row>
        <row r="534">
          <cell r="Q534">
            <v>10120</v>
          </cell>
          <cell r="R534">
            <v>480.39299999999997</v>
          </cell>
          <cell r="S534">
            <v>480.39757142857144</v>
          </cell>
          <cell r="T534">
            <v>480.19873333333328</v>
          </cell>
        </row>
        <row r="535">
          <cell r="Q535">
            <v>10140</v>
          </cell>
          <cell r="R535">
            <v>480.26299999999998</v>
          </cell>
          <cell r="S535">
            <v>480.2644285714286</v>
          </cell>
          <cell r="T535">
            <v>480.18206666666663</v>
          </cell>
        </row>
        <row r="536">
          <cell r="Q536">
            <v>10160</v>
          </cell>
          <cell r="R536">
            <v>480.22199999999998</v>
          </cell>
          <cell r="S536">
            <v>480.22371428571432</v>
          </cell>
          <cell r="T536">
            <v>480.16539999999998</v>
          </cell>
        </row>
        <row r="537">
          <cell r="Q537">
            <v>10180</v>
          </cell>
          <cell r="R537">
            <v>480.12900000000002</v>
          </cell>
          <cell r="S537">
            <v>480.13528571428571</v>
          </cell>
          <cell r="T537">
            <v>480.14873333333327</v>
          </cell>
        </row>
        <row r="538">
          <cell r="Q538">
            <v>10200</v>
          </cell>
          <cell r="R538">
            <v>480.14299999999997</v>
          </cell>
          <cell r="S538">
            <v>480.0731428571429</v>
          </cell>
          <cell r="T538">
            <v>480.13206666666662</v>
          </cell>
        </row>
        <row r="539">
          <cell r="Q539">
            <v>10220</v>
          </cell>
          <cell r="R539">
            <v>480.02800000000002</v>
          </cell>
          <cell r="S539">
            <v>479.95685714285713</v>
          </cell>
          <cell r="T539">
            <v>479.11539999999997</v>
          </cell>
        </row>
        <row r="540">
          <cell r="Q540">
            <v>10240</v>
          </cell>
          <cell r="R540">
            <v>479.64800000000002</v>
          </cell>
          <cell r="S540">
            <v>479.65071428571429</v>
          </cell>
          <cell r="T540">
            <v>479.09873333333326</v>
          </cell>
        </row>
        <row r="541">
          <cell r="Q541">
            <v>10247</v>
          </cell>
          <cell r="R541">
            <v>479.38600000000002</v>
          </cell>
          <cell r="S541">
            <v>479.46499999999997</v>
          </cell>
          <cell r="T541">
            <v>479.09289999999993</v>
          </cell>
        </row>
        <row r="542">
          <cell r="Q542">
            <v>10260</v>
          </cell>
          <cell r="R542">
            <v>479.41399999999999</v>
          </cell>
          <cell r="S542">
            <v>479.39985714285723</v>
          </cell>
          <cell r="T542">
            <v>479.08206666666661</v>
          </cell>
        </row>
        <row r="543">
          <cell r="Q543">
            <v>10280</v>
          </cell>
          <cell r="R543">
            <v>479.19</v>
          </cell>
          <cell r="S543">
            <v>479.19099999999992</v>
          </cell>
          <cell r="T543">
            <v>479.06539999999995</v>
          </cell>
        </row>
        <row r="544">
          <cell r="Q544">
            <v>10300</v>
          </cell>
          <cell r="R544">
            <v>478.834</v>
          </cell>
          <cell r="S544">
            <v>478.86671428571429</v>
          </cell>
          <cell r="T544">
            <v>478.0487333333333</v>
          </cell>
        </row>
        <row r="545">
          <cell r="Q545">
            <v>10320</v>
          </cell>
          <cell r="R545">
            <v>478.59500000000003</v>
          </cell>
          <cell r="S545">
            <v>478.59399999999999</v>
          </cell>
          <cell r="T545">
            <v>478.03206666666659</v>
          </cell>
        </row>
        <row r="546">
          <cell r="Q546">
            <v>10340</v>
          </cell>
          <cell r="R546">
            <v>478.46699999999998</v>
          </cell>
          <cell r="S546">
            <v>478.41314285714287</v>
          </cell>
          <cell r="T546">
            <v>478.01539999999994</v>
          </cell>
        </row>
        <row r="547">
          <cell r="Q547">
            <v>10360</v>
          </cell>
          <cell r="R547">
            <v>478.041</v>
          </cell>
          <cell r="S547">
            <v>478.04100000000005</v>
          </cell>
          <cell r="T547">
            <v>477.99873333333329</v>
          </cell>
        </row>
        <row r="548">
          <cell r="Q548">
            <v>10380</v>
          </cell>
          <cell r="R548">
            <v>477.75700000000001</v>
          </cell>
          <cell r="S548">
            <v>477.75700000000006</v>
          </cell>
          <cell r="T548">
            <v>476.98206666666664</v>
          </cell>
        </row>
        <row r="549">
          <cell r="Q549">
            <v>10400</v>
          </cell>
          <cell r="R549">
            <v>477.67399999999998</v>
          </cell>
          <cell r="S549">
            <v>477.57357142857143</v>
          </cell>
          <cell r="T549">
            <v>476.96539999999993</v>
          </cell>
        </row>
        <row r="550">
          <cell r="Q550">
            <v>10420</v>
          </cell>
          <cell r="R550">
            <v>477.36500000000001</v>
          </cell>
          <cell r="S550">
            <v>477.3137142857143</v>
          </cell>
          <cell r="T550">
            <v>476.94873333333328</v>
          </cell>
        </row>
        <row r="551">
          <cell r="Q551">
            <v>10440</v>
          </cell>
          <cell r="R551">
            <v>477.05700000000002</v>
          </cell>
          <cell r="S551">
            <v>477.05614285714285</v>
          </cell>
          <cell r="T551">
            <v>475.93206666666663</v>
          </cell>
        </row>
        <row r="552">
          <cell r="Q552">
            <v>10460</v>
          </cell>
          <cell r="R552">
            <v>476.81</v>
          </cell>
          <cell r="S552">
            <v>476.80857142857138</v>
          </cell>
          <cell r="T552">
            <v>475.91539999999998</v>
          </cell>
        </row>
        <row r="553">
          <cell r="Q553">
            <v>10480</v>
          </cell>
          <cell r="R553">
            <v>476.58</v>
          </cell>
          <cell r="S553">
            <v>476.57771428571431</v>
          </cell>
          <cell r="T553">
            <v>475.89873333333327</v>
          </cell>
        </row>
        <row r="554">
          <cell r="Q554">
            <v>10500</v>
          </cell>
          <cell r="R554">
            <v>476.05799999999999</v>
          </cell>
          <cell r="S554">
            <v>476.16742857142856</v>
          </cell>
          <cell r="T554">
            <v>475.88206666666662</v>
          </cell>
        </row>
        <row r="555">
          <cell r="Q555">
            <v>10520</v>
          </cell>
          <cell r="R555">
            <v>476.161</v>
          </cell>
          <cell r="S555">
            <v>476.16385714285713</v>
          </cell>
          <cell r="T555">
            <v>475.86539999999997</v>
          </cell>
        </row>
        <row r="556">
          <cell r="Q556">
            <v>10540</v>
          </cell>
          <cell r="R556">
            <v>476.14499999999998</v>
          </cell>
          <cell r="S556">
            <v>476.14942857142853</v>
          </cell>
          <cell r="T556">
            <v>475.84873333333326</v>
          </cell>
        </row>
        <row r="557">
          <cell r="Q557">
            <v>10560</v>
          </cell>
          <cell r="R557">
            <v>476.13400000000001</v>
          </cell>
          <cell r="S557">
            <v>476.13485714285713</v>
          </cell>
          <cell r="T557">
            <v>475.83206666666661</v>
          </cell>
        </row>
        <row r="558">
          <cell r="Q558">
            <v>10580</v>
          </cell>
          <cell r="R558">
            <v>476.12099999999998</v>
          </cell>
          <cell r="S558">
            <v>476.12100000000004</v>
          </cell>
          <cell r="T558">
            <v>475.81539999999995</v>
          </cell>
        </row>
        <row r="559">
          <cell r="Q559">
            <v>10600</v>
          </cell>
          <cell r="R559">
            <v>476.315</v>
          </cell>
          <cell r="S559">
            <v>476.3391428571428</v>
          </cell>
          <cell r="T559">
            <v>475.7987333333333</v>
          </cell>
        </row>
        <row r="560">
          <cell r="Q560">
            <v>10620</v>
          </cell>
          <cell r="R560">
            <v>476.07900000000001</v>
          </cell>
          <cell r="S560">
            <v>476.08071428571429</v>
          </cell>
          <cell r="T560">
            <v>475.78206666666659</v>
          </cell>
        </row>
        <row r="561">
          <cell r="Q561">
            <v>10640</v>
          </cell>
          <cell r="R561">
            <v>476.13499999999999</v>
          </cell>
          <cell r="S561">
            <v>476.12914285714288</v>
          </cell>
          <cell r="T561">
            <v>475.76539999999994</v>
          </cell>
        </row>
        <row r="562">
          <cell r="Q562">
            <v>10660</v>
          </cell>
          <cell r="R562">
            <v>476.17399999999998</v>
          </cell>
          <cell r="S562">
            <v>476.17242857142855</v>
          </cell>
          <cell r="T562">
            <v>475.74873333333329</v>
          </cell>
        </row>
        <row r="563">
          <cell r="Q563">
            <v>10680</v>
          </cell>
          <cell r="R563">
            <v>476.32299999999998</v>
          </cell>
          <cell r="S563">
            <v>476.25157142857148</v>
          </cell>
          <cell r="T563">
            <v>475.73206666666664</v>
          </cell>
        </row>
        <row r="564">
          <cell r="Q564">
            <v>10700</v>
          </cell>
          <cell r="R564">
            <v>476.02199999999999</v>
          </cell>
          <cell r="S564">
            <v>476.13199999999995</v>
          </cell>
          <cell r="T564">
            <v>475.71539999999993</v>
          </cell>
        </row>
        <row r="565">
          <cell r="Q565">
            <v>10720</v>
          </cell>
          <cell r="R565">
            <v>476.53100000000001</v>
          </cell>
          <cell r="S565">
            <v>476.49599999999998</v>
          </cell>
          <cell r="T565">
            <v>475.69873333333328</v>
          </cell>
        </row>
        <row r="566">
          <cell r="Q566">
            <v>10740</v>
          </cell>
          <cell r="R566">
            <v>476.524</v>
          </cell>
          <cell r="S566">
            <v>476.50342857142857</v>
          </cell>
          <cell r="T566">
            <v>475.68206666666663</v>
          </cell>
        </row>
        <row r="567">
          <cell r="Q567">
            <v>10760</v>
          </cell>
          <cell r="R567">
            <v>476.48899999999998</v>
          </cell>
          <cell r="S567">
            <v>476.48199999999997</v>
          </cell>
          <cell r="T567">
            <v>475.66539999999998</v>
          </cell>
        </row>
        <row r="568">
          <cell r="Q568">
            <v>10780</v>
          </cell>
          <cell r="R568">
            <v>476.59500000000003</v>
          </cell>
          <cell r="S568">
            <v>476.57885714285715</v>
          </cell>
          <cell r="T568">
            <v>475.64873333333327</v>
          </cell>
        </row>
        <row r="569">
          <cell r="Q569">
            <v>10800</v>
          </cell>
          <cell r="R569">
            <v>476.56599999999997</v>
          </cell>
          <cell r="S569">
            <v>476.55842857142858</v>
          </cell>
          <cell r="T569">
            <v>475.63206666666662</v>
          </cell>
        </row>
        <row r="570">
          <cell r="Q570">
            <v>10820</v>
          </cell>
          <cell r="R570">
            <v>476.476</v>
          </cell>
          <cell r="S570">
            <v>476.47157142857151</v>
          </cell>
          <cell r="T570">
            <v>475.61539999999997</v>
          </cell>
        </row>
        <row r="571">
          <cell r="Q571">
            <v>10840</v>
          </cell>
          <cell r="R571">
            <v>476.36900000000003</v>
          </cell>
          <cell r="S571">
            <v>476.37042857142853</v>
          </cell>
          <cell r="T571">
            <v>475.59873333333326</v>
          </cell>
        </row>
        <row r="572">
          <cell r="Q572">
            <v>10860</v>
          </cell>
          <cell r="R572">
            <v>476.27300000000002</v>
          </cell>
          <cell r="S572">
            <v>476.2682857142857</v>
          </cell>
          <cell r="T572">
            <v>475.58206666666661</v>
          </cell>
        </row>
        <row r="573">
          <cell r="Q573">
            <v>10880</v>
          </cell>
          <cell r="R573">
            <v>476.20400000000001</v>
          </cell>
          <cell r="S573">
            <v>476.21314285714283</v>
          </cell>
          <cell r="T573">
            <v>475.56539999999995</v>
          </cell>
        </row>
        <row r="574">
          <cell r="Q574">
            <v>10900</v>
          </cell>
          <cell r="R574">
            <v>476.13499999999999</v>
          </cell>
          <cell r="S574">
            <v>476.24014285714287</v>
          </cell>
          <cell r="T574">
            <v>475.5487333333333</v>
          </cell>
        </row>
        <row r="575">
          <cell r="Q575">
            <v>10920</v>
          </cell>
          <cell r="R575">
            <v>476.517</v>
          </cell>
          <cell r="S575">
            <v>476.435</v>
          </cell>
          <cell r="T575">
            <v>475.53206666666659</v>
          </cell>
        </row>
        <row r="576">
          <cell r="Q576">
            <v>10940</v>
          </cell>
          <cell r="R576">
            <v>476.56099999999998</v>
          </cell>
          <cell r="S576">
            <v>476.55214285714283</v>
          </cell>
          <cell r="T576">
            <v>475.51539999999994</v>
          </cell>
        </row>
        <row r="577">
          <cell r="Q577">
            <v>10960</v>
          </cell>
          <cell r="R577">
            <v>476.46300000000002</v>
          </cell>
          <cell r="S577">
            <v>476.43328571428572</v>
          </cell>
          <cell r="T577">
            <v>475.49873333333329</v>
          </cell>
        </row>
        <row r="578">
          <cell r="Q578">
            <v>10980</v>
          </cell>
          <cell r="R578">
            <v>475.99900000000002</v>
          </cell>
          <cell r="S578">
            <v>476.06785714285718</v>
          </cell>
          <cell r="T578">
            <v>475.48206666666664</v>
          </cell>
        </row>
        <row r="579">
          <cell r="Q579">
            <v>11000</v>
          </cell>
          <cell r="R579">
            <v>475.596</v>
          </cell>
          <cell r="S579">
            <v>475.68299999999999</v>
          </cell>
          <cell r="T579">
            <v>475.46539999999993</v>
          </cell>
        </row>
        <row r="580">
          <cell r="Q580">
            <v>11020</v>
          </cell>
          <cell r="R580">
            <v>475.47800000000001</v>
          </cell>
          <cell r="S580">
            <v>475.53199999999998</v>
          </cell>
          <cell r="T580">
            <v>474.94873333333328</v>
          </cell>
        </row>
        <row r="581">
          <cell r="Q581">
            <v>11040</v>
          </cell>
          <cell r="R581">
            <v>475.52</v>
          </cell>
          <cell r="S581">
            <v>475.55528571428573</v>
          </cell>
          <cell r="T581">
            <v>474.93206666666663</v>
          </cell>
        </row>
        <row r="582">
          <cell r="Q582">
            <v>11060</v>
          </cell>
          <cell r="R582">
            <v>475.46199999999999</v>
          </cell>
          <cell r="S582">
            <v>475.47657142857139</v>
          </cell>
          <cell r="T582">
            <v>474.91539999999998</v>
          </cell>
        </row>
        <row r="583">
          <cell r="Q583">
            <v>11080</v>
          </cell>
          <cell r="R583">
            <v>475.39699999999999</v>
          </cell>
          <cell r="S583">
            <v>475.39542857142851</v>
          </cell>
          <cell r="T583">
            <v>474.89873333333327</v>
          </cell>
        </row>
        <row r="584">
          <cell r="Q584">
            <v>11100</v>
          </cell>
          <cell r="R584">
            <v>475.29899999999998</v>
          </cell>
          <cell r="S584">
            <v>475.34228571428565</v>
          </cell>
          <cell r="T584">
            <v>474.88206666666662</v>
          </cell>
        </row>
        <row r="585">
          <cell r="Q585">
            <v>11120</v>
          </cell>
          <cell r="R585">
            <v>475.36900000000003</v>
          </cell>
          <cell r="S585">
            <v>475.37657142857148</v>
          </cell>
          <cell r="T585">
            <v>474.86539999999997</v>
          </cell>
        </row>
        <row r="586">
          <cell r="Q586">
            <v>11140</v>
          </cell>
          <cell r="R586">
            <v>475.36900000000003</v>
          </cell>
          <cell r="S586">
            <v>475.35842857142859</v>
          </cell>
          <cell r="T586">
            <v>474.84873333333326</v>
          </cell>
        </row>
        <row r="587">
          <cell r="Q587">
            <v>11160</v>
          </cell>
          <cell r="R587">
            <v>475.28899999999999</v>
          </cell>
          <cell r="S587">
            <v>475.28957142857138</v>
          </cell>
          <cell r="T587">
            <v>474.83206666666661</v>
          </cell>
        </row>
        <row r="588">
          <cell r="Q588">
            <v>11180</v>
          </cell>
          <cell r="R588">
            <v>475.24900000000002</v>
          </cell>
          <cell r="S588">
            <v>475.2437142857143</v>
          </cell>
          <cell r="T588">
            <v>474.81539999999995</v>
          </cell>
        </row>
        <row r="589">
          <cell r="Q589">
            <v>11200</v>
          </cell>
          <cell r="R589">
            <v>474.87799999999999</v>
          </cell>
          <cell r="S589">
            <v>475.10185714285717</v>
          </cell>
          <cell r="T589">
            <v>474.7987333333333</v>
          </cell>
        </row>
        <row r="590">
          <cell r="Q590">
            <v>11220</v>
          </cell>
          <cell r="R590">
            <v>475.25700000000001</v>
          </cell>
          <cell r="S590">
            <v>475.25385714285716</v>
          </cell>
          <cell r="T590">
            <v>474.78206666666659</v>
          </cell>
        </row>
        <row r="591">
          <cell r="Q591">
            <v>11240</v>
          </cell>
          <cell r="R591">
            <v>475.14600000000002</v>
          </cell>
          <cell r="S591">
            <v>475.13442857142854</v>
          </cell>
          <cell r="T591">
            <v>474.76539999999994</v>
          </cell>
        </row>
        <row r="592">
          <cell r="Q592">
            <v>11260</v>
          </cell>
          <cell r="R592">
            <v>475.04399999999998</v>
          </cell>
          <cell r="S592">
            <v>475.02228571428572</v>
          </cell>
          <cell r="T592">
            <v>474.74039999999997</v>
          </cell>
        </row>
        <row r="593">
          <cell r="Q593">
            <v>11280</v>
          </cell>
          <cell r="R593">
            <v>474.71699999999998</v>
          </cell>
          <cell r="S593">
            <v>474.71600000000001</v>
          </cell>
          <cell r="T593">
            <v>474.71539999999993</v>
          </cell>
        </row>
        <row r="594">
          <cell r="Q594">
            <v>11300</v>
          </cell>
          <cell r="R594">
            <v>474.77800000000002</v>
          </cell>
          <cell r="S594">
            <v>474.75042857142859</v>
          </cell>
          <cell r="T594">
            <v>474.69039999999995</v>
          </cell>
        </row>
        <row r="595">
          <cell r="Q595">
            <v>11320</v>
          </cell>
          <cell r="R595">
            <v>474.72899999999998</v>
          </cell>
          <cell r="S595">
            <v>474.73514285714288</v>
          </cell>
          <cell r="T595">
            <v>474.66539999999992</v>
          </cell>
        </row>
        <row r="596">
          <cell r="Q596">
            <v>11340</v>
          </cell>
          <cell r="R596">
            <v>474.74099999999999</v>
          </cell>
          <cell r="S596">
            <v>474.75285714285712</v>
          </cell>
          <cell r="T596">
            <v>474.64039999999994</v>
          </cell>
        </row>
        <row r="597">
          <cell r="Q597">
            <v>11360</v>
          </cell>
          <cell r="R597">
            <v>474.851</v>
          </cell>
          <cell r="S597">
            <v>474.85457142857143</v>
          </cell>
          <cell r="T597">
            <v>474.61539999999997</v>
          </cell>
        </row>
        <row r="598">
          <cell r="Q598">
            <v>11380</v>
          </cell>
          <cell r="R598">
            <v>474.87299999999999</v>
          </cell>
          <cell r="S598">
            <v>474.87885714285716</v>
          </cell>
          <cell r="T598">
            <v>474.59039999999993</v>
          </cell>
        </row>
        <row r="599">
          <cell r="Q599">
            <v>11400</v>
          </cell>
          <cell r="R599">
            <v>474.70499999999998</v>
          </cell>
          <cell r="S599">
            <v>474.77942857142858</v>
          </cell>
          <cell r="T599">
            <v>474.56539999999995</v>
          </cell>
        </row>
        <row r="600">
          <cell r="Q600">
            <v>11420</v>
          </cell>
          <cell r="R600">
            <v>474.80399999999997</v>
          </cell>
          <cell r="S600">
            <v>474.80814285714297</v>
          </cell>
          <cell r="T600">
            <v>474.54039999999992</v>
          </cell>
        </row>
        <row r="601">
          <cell r="Q601">
            <v>11440</v>
          </cell>
          <cell r="R601">
            <v>474.83300000000003</v>
          </cell>
          <cell r="S601">
            <v>474.8351428571429</v>
          </cell>
          <cell r="T601">
            <v>474.51539999999994</v>
          </cell>
        </row>
        <row r="602">
          <cell r="Q602">
            <v>11460</v>
          </cell>
          <cell r="R602">
            <v>474.85500000000002</v>
          </cell>
          <cell r="S602">
            <v>474.85985714285715</v>
          </cell>
          <cell r="T602">
            <v>474.49039999999997</v>
          </cell>
        </row>
        <row r="603">
          <cell r="Q603">
            <v>11480</v>
          </cell>
          <cell r="R603">
            <v>474.86599999999999</v>
          </cell>
          <cell r="S603">
            <v>474.86885714285705</v>
          </cell>
          <cell r="T603">
            <v>474.46539999999993</v>
          </cell>
        </row>
        <row r="604">
          <cell r="Q604">
            <v>11500</v>
          </cell>
          <cell r="R604">
            <v>474.84399999999999</v>
          </cell>
          <cell r="S604">
            <v>474.81785714285712</v>
          </cell>
          <cell r="T604">
            <v>474.44039999999995</v>
          </cell>
        </row>
        <row r="605">
          <cell r="Q605">
            <v>11520</v>
          </cell>
          <cell r="R605">
            <v>474.76299999999998</v>
          </cell>
          <cell r="S605">
            <v>474.76671428571433</v>
          </cell>
          <cell r="T605">
            <v>474.41539999999992</v>
          </cell>
        </row>
        <row r="606">
          <cell r="Q606">
            <v>11527</v>
          </cell>
          <cell r="R606">
            <v>474.93200000000002</v>
          </cell>
          <cell r="S606">
            <v>474.95928571428573</v>
          </cell>
          <cell r="T606">
            <v>474.40664999999996</v>
          </cell>
        </row>
        <row r="607">
          <cell r="Q607">
            <v>11540</v>
          </cell>
          <cell r="R607">
            <v>474.94600000000003</v>
          </cell>
          <cell r="S607">
            <v>474.93085714285718</v>
          </cell>
          <cell r="T607">
            <v>474.39039999999994</v>
          </cell>
        </row>
        <row r="608">
          <cell r="Q608">
            <v>11560</v>
          </cell>
          <cell r="R608">
            <v>474.875</v>
          </cell>
          <cell r="S608">
            <v>474.87728571428568</v>
          </cell>
          <cell r="T608">
            <v>474.36539999999997</v>
          </cell>
        </row>
        <row r="609">
          <cell r="Q609">
            <v>11580</v>
          </cell>
          <cell r="R609">
            <v>474.88200000000001</v>
          </cell>
          <cell r="S609">
            <v>474.88457142857141</v>
          </cell>
          <cell r="T609">
            <v>474.34039999999993</v>
          </cell>
        </row>
        <row r="610">
          <cell r="Q610">
            <v>11600</v>
          </cell>
          <cell r="R610">
            <v>475.01299999999998</v>
          </cell>
          <cell r="S610">
            <v>475.00042857142853</v>
          </cell>
          <cell r="T610">
            <v>474.31539999999995</v>
          </cell>
        </row>
        <row r="611">
          <cell r="Q611">
            <v>11620</v>
          </cell>
          <cell r="R611">
            <v>475.084</v>
          </cell>
          <cell r="S611">
            <v>475.08671428571427</v>
          </cell>
          <cell r="T611">
            <v>474.29039999999992</v>
          </cell>
        </row>
        <row r="612">
          <cell r="Q612">
            <v>11640</v>
          </cell>
          <cell r="R612">
            <v>475.04300000000001</v>
          </cell>
          <cell r="S612">
            <v>475.0227142857143</v>
          </cell>
          <cell r="T612">
            <v>474.26539999999994</v>
          </cell>
        </row>
        <row r="613">
          <cell r="Q613">
            <v>11660</v>
          </cell>
          <cell r="R613">
            <v>474.82600000000002</v>
          </cell>
          <cell r="S613">
            <v>474.84</v>
          </cell>
          <cell r="T613">
            <v>474.24039999999997</v>
          </cell>
        </row>
        <row r="614">
          <cell r="Q614">
            <v>11680</v>
          </cell>
          <cell r="R614">
            <v>474.666</v>
          </cell>
          <cell r="S614">
            <v>474.69528571428572</v>
          </cell>
          <cell r="T614">
            <v>474.21539999999993</v>
          </cell>
        </row>
        <row r="615">
          <cell r="Q615">
            <v>11700</v>
          </cell>
          <cell r="R615">
            <v>474.64699999999999</v>
          </cell>
          <cell r="S615">
            <v>474.59099999999995</v>
          </cell>
          <cell r="T615">
            <v>474.19039999999995</v>
          </cell>
        </row>
        <row r="616">
          <cell r="Q616">
            <v>11720</v>
          </cell>
          <cell r="R616">
            <v>474.56799999999998</v>
          </cell>
          <cell r="S616">
            <v>474.59014285714289</v>
          </cell>
          <cell r="T616">
            <v>474.16539999999992</v>
          </cell>
        </row>
        <row r="617">
          <cell r="Q617">
            <v>11740</v>
          </cell>
          <cell r="R617">
            <v>474.63799999999998</v>
          </cell>
          <cell r="S617">
            <v>474.64685714285719</v>
          </cell>
          <cell r="T617">
            <v>473.64039999999994</v>
          </cell>
        </row>
        <row r="618">
          <cell r="Q618">
            <v>11760</v>
          </cell>
          <cell r="R618">
            <v>474.52300000000002</v>
          </cell>
          <cell r="S618">
            <v>474.54971428571429</v>
          </cell>
          <cell r="T618">
            <v>473.61539999999997</v>
          </cell>
        </row>
        <row r="619">
          <cell r="Q619">
            <v>11780</v>
          </cell>
          <cell r="R619">
            <v>474.25799999999998</v>
          </cell>
          <cell r="S619">
            <v>474.26014285714285</v>
          </cell>
          <cell r="T619">
            <v>473.59039999999993</v>
          </cell>
        </row>
        <row r="620">
          <cell r="Q620">
            <v>11800</v>
          </cell>
          <cell r="R620">
            <v>474.03100000000001</v>
          </cell>
          <cell r="S620">
            <v>474.02699999999999</v>
          </cell>
          <cell r="T620">
            <v>473.56539999999995</v>
          </cell>
        </row>
        <row r="621">
          <cell r="Q621">
            <v>11820</v>
          </cell>
          <cell r="R621">
            <v>473.81400000000002</v>
          </cell>
          <cell r="S621">
            <v>473.81442857142855</v>
          </cell>
          <cell r="T621">
            <v>473.54039999999992</v>
          </cell>
        </row>
        <row r="622">
          <cell r="Q622">
            <v>11840</v>
          </cell>
          <cell r="R622">
            <v>473.59899999999999</v>
          </cell>
          <cell r="S622">
            <v>473.60128571428578</v>
          </cell>
          <cell r="T622">
            <v>473.01539999999994</v>
          </cell>
        </row>
        <row r="623">
          <cell r="Q623">
            <v>11860</v>
          </cell>
          <cell r="R623">
            <v>473.04700000000003</v>
          </cell>
          <cell r="S623">
            <v>473.18457142857142</v>
          </cell>
          <cell r="T623">
            <v>472.99039999999997</v>
          </cell>
        </row>
        <row r="624">
          <cell r="Q624">
            <v>11880</v>
          </cell>
          <cell r="R624">
            <v>473.33499999999998</v>
          </cell>
          <cell r="S624">
            <v>473.2948571428571</v>
          </cell>
          <cell r="T624">
            <v>472.96539999999993</v>
          </cell>
        </row>
        <row r="625">
          <cell r="Q625">
            <v>11900</v>
          </cell>
          <cell r="R625">
            <v>472.87700000000001</v>
          </cell>
          <cell r="S625">
            <v>472.96357142857147</v>
          </cell>
          <cell r="T625">
            <v>472.94039999999995</v>
          </cell>
        </row>
        <row r="626">
          <cell r="Q626">
            <v>11920</v>
          </cell>
          <cell r="R626">
            <v>473.01</v>
          </cell>
          <cell r="S626">
            <v>472.99185714285716</v>
          </cell>
          <cell r="T626">
            <v>472.91539999999992</v>
          </cell>
        </row>
        <row r="627">
          <cell r="Q627">
            <v>11940</v>
          </cell>
          <cell r="R627">
            <v>473.04399999999998</v>
          </cell>
          <cell r="S627">
            <v>473.00328571428571</v>
          </cell>
          <cell r="T627">
            <v>472.89039999999994</v>
          </cell>
        </row>
        <row r="628">
          <cell r="Q628">
            <v>11946</v>
          </cell>
          <cell r="R628">
            <v>472.47199999999998</v>
          </cell>
          <cell r="S628">
            <v>472.8017142857143</v>
          </cell>
          <cell r="T628">
            <v>472.88289999999995</v>
          </cell>
        </row>
        <row r="629">
          <cell r="Q629">
            <v>11960</v>
          </cell>
          <cell r="R629">
            <v>473.017</v>
          </cell>
          <cell r="S629">
            <v>473.00557142857144</v>
          </cell>
          <cell r="T629">
            <v>472.86539999999997</v>
          </cell>
        </row>
        <row r="630">
          <cell r="Q630">
            <v>11980</v>
          </cell>
          <cell r="R630">
            <v>473.15100000000001</v>
          </cell>
          <cell r="S630">
            <v>473.14399999999995</v>
          </cell>
          <cell r="T630">
            <v>472.84039999999993</v>
          </cell>
        </row>
        <row r="631">
          <cell r="Q631">
            <v>12000</v>
          </cell>
          <cell r="R631">
            <v>473.03899999999999</v>
          </cell>
          <cell r="S631">
            <v>473.15442857142853</v>
          </cell>
          <cell r="T631">
            <v>472.81539999999995</v>
          </cell>
        </row>
        <row r="632">
          <cell r="Q632">
            <v>12020</v>
          </cell>
          <cell r="R632">
            <v>473.39699999999999</v>
          </cell>
          <cell r="S632">
            <v>473.39457142857151</v>
          </cell>
          <cell r="T632">
            <v>472.79039999999992</v>
          </cell>
        </row>
        <row r="633">
          <cell r="Q633">
            <v>12040</v>
          </cell>
          <cell r="R633">
            <v>473.46300000000002</v>
          </cell>
          <cell r="S633">
            <v>473.46599999999995</v>
          </cell>
          <cell r="T633">
            <v>472.76539999999994</v>
          </cell>
        </row>
        <row r="634">
          <cell r="Q634">
            <v>12060</v>
          </cell>
          <cell r="R634">
            <v>473.51799999999997</v>
          </cell>
          <cell r="S634">
            <v>473.51485714285718</v>
          </cell>
          <cell r="T634">
            <v>472.74039999999997</v>
          </cell>
        </row>
        <row r="635">
          <cell r="Q635">
            <v>12080</v>
          </cell>
          <cell r="R635">
            <v>473.44200000000001</v>
          </cell>
          <cell r="S635">
            <v>473.43885714285716</v>
          </cell>
          <cell r="T635">
            <v>472.71539999999993</v>
          </cell>
        </row>
        <row r="636">
          <cell r="Q636">
            <v>12100</v>
          </cell>
          <cell r="R636">
            <v>473.61700000000002</v>
          </cell>
          <cell r="S636">
            <v>473.52457142857139</v>
          </cell>
          <cell r="T636">
            <v>472.69039999999995</v>
          </cell>
        </row>
        <row r="637">
          <cell r="Q637">
            <v>12120</v>
          </cell>
          <cell r="R637">
            <v>473.23099999999999</v>
          </cell>
          <cell r="S637">
            <v>473.22899999999998</v>
          </cell>
          <cell r="T637">
            <v>472.66539999999992</v>
          </cell>
        </row>
        <row r="638">
          <cell r="Q638">
            <v>12140</v>
          </cell>
          <cell r="R638">
            <v>473.40699999999998</v>
          </cell>
          <cell r="S638">
            <v>473.40771428571423</v>
          </cell>
          <cell r="T638">
            <v>472.64039999999994</v>
          </cell>
        </row>
        <row r="639">
          <cell r="Q639">
            <v>12160</v>
          </cell>
          <cell r="R639">
            <v>473.21</v>
          </cell>
          <cell r="S639">
            <v>473.21371428571427</v>
          </cell>
          <cell r="T639">
            <v>472.61539999999997</v>
          </cell>
        </row>
        <row r="640">
          <cell r="Q640">
            <v>12180</v>
          </cell>
          <cell r="R640">
            <v>473.024</v>
          </cell>
          <cell r="S640">
            <v>473.05642857142857</v>
          </cell>
          <cell r="T640">
            <v>472.59039999999993</v>
          </cell>
        </row>
        <row r="641">
          <cell r="Q641">
            <v>12200</v>
          </cell>
          <cell r="R641">
            <v>472.66500000000002</v>
          </cell>
          <cell r="S641">
            <v>472.6558571428572</v>
          </cell>
          <cell r="T641">
            <v>472.56539999999995</v>
          </cell>
        </row>
        <row r="642">
          <cell r="Q642">
            <v>12220</v>
          </cell>
          <cell r="R642">
            <v>472.76100000000002</v>
          </cell>
          <cell r="S642">
            <v>472.69757142857139</v>
          </cell>
          <cell r="T642">
            <v>472.54039999999992</v>
          </cell>
        </row>
        <row r="643">
          <cell r="Q643">
            <v>12240</v>
          </cell>
          <cell r="R643">
            <v>472.625</v>
          </cell>
          <cell r="S643">
            <v>472.56342857142857</v>
          </cell>
          <cell r="T643">
            <v>472.50706666666656</v>
          </cell>
        </row>
        <row r="644">
          <cell r="Q644">
            <v>12246</v>
          </cell>
          <cell r="R644">
            <v>472.36599999999999</v>
          </cell>
          <cell r="S644">
            <v>472.44171428571423</v>
          </cell>
          <cell r="T644">
            <v>471.49706666666657</v>
          </cell>
        </row>
        <row r="645">
          <cell r="Q645">
            <v>12260</v>
          </cell>
          <cell r="R645">
            <v>472.38299999999998</v>
          </cell>
          <cell r="S645">
            <v>472.3617142857143</v>
          </cell>
          <cell r="T645">
            <v>471.47373333333326</v>
          </cell>
        </row>
        <row r="646">
          <cell r="Q646">
            <v>12280</v>
          </cell>
          <cell r="R646">
            <v>472.09800000000001</v>
          </cell>
          <cell r="S646">
            <v>472.14314285714283</v>
          </cell>
          <cell r="T646">
            <v>471.4403999999999</v>
          </cell>
        </row>
        <row r="647">
          <cell r="Q647">
            <v>12300</v>
          </cell>
          <cell r="R647">
            <v>472.06299999999999</v>
          </cell>
          <cell r="S647">
            <v>472.06342857142863</v>
          </cell>
          <cell r="T647">
            <v>471.40706666666659</v>
          </cell>
        </row>
        <row r="648">
          <cell r="Q648">
            <v>12320</v>
          </cell>
          <cell r="R648">
            <v>471.82600000000002</v>
          </cell>
          <cell r="S648">
            <v>471.82814285714284</v>
          </cell>
          <cell r="T648">
            <v>471.37373333333323</v>
          </cell>
        </row>
        <row r="649">
          <cell r="Q649">
            <v>12340</v>
          </cell>
          <cell r="R649">
            <v>471.524</v>
          </cell>
          <cell r="S649">
            <v>471.55342857142853</v>
          </cell>
          <cell r="T649">
            <v>471.34039999999993</v>
          </cell>
        </row>
        <row r="650">
          <cell r="Q650">
            <v>12360</v>
          </cell>
          <cell r="R650">
            <v>471.18</v>
          </cell>
          <cell r="S650">
            <v>471.18300000000005</v>
          </cell>
          <cell r="T650">
            <v>470.30706666666657</v>
          </cell>
        </row>
        <row r="651">
          <cell r="Q651">
            <v>12380</v>
          </cell>
          <cell r="R651">
            <v>471.07299999999998</v>
          </cell>
          <cell r="S651">
            <v>471.0371428571429</v>
          </cell>
          <cell r="T651">
            <v>470.27373333333327</v>
          </cell>
        </row>
        <row r="652">
          <cell r="Q652">
            <v>12400</v>
          </cell>
          <cell r="R652">
            <v>470.51</v>
          </cell>
          <cell r="S652">
            <v>470.51557142857143</v>
          </cell>
          <cell r="T652">
            <v>470.24039999999991</v>
          </cell>
        </row>
        <row r="653">
          <cell r="Q653">
            <v>12420</v>
          </cell>
          <cell r="R653">
            <v>470.19499999999999</v>
          </cell>
          <cell r="S653">
            <v>470.18542857142853</v>
          </cell>
          <cell r="T653">
            <v>470.20706666666661</v>
          </cell>
        </row>
        <row r="654">
          <cell r="Q654">
            <v>12440</v>
          </cell>
          <cell r="R654">
            <v>470.56900000000002</v>
          </cell>
          <cell r="S654">
            <v>470.56057142857145</v>
          </cell>
          <cell r="T654">
            <v>470.17373333333325</v>
          </cell>
        </row>
        <row r="655">
          <cell r="Q655">
            <v>12460</v>
          </cell>
          <cell r="R655">
            <v>470.50900000000001</v>
          </cell>
          <cell r="S655">
            <v>470.50842857142851</v>
          </cell>
          <cell r="T655">
            <v>470.14039999999994</v>
          </cell>
        </row>
        <row r="656">
          <cell r="Q656">
            <v>12480</v>
          </cell>
          <cell r="R656">
            <v>470.822</v>
          </cell>
          <cell r="S656">
            <v>470.7145714285715</v>
          </cell>
          <cell r="T656">
            <v>470.10706666666658</v>
          </cell>
        </row>
        <row r="657">
          <cell r="Q657">
            <v>12500</v>
          </cell>
          <cell r="R657">
            <v>470.53899999999999</v>
          </cell>
          <cell r="S657">
            <v>470.53014285714283</v>
          </cell>
          <cell r="T657">
            <v>470.07373333333328</v>
          </cell>
        </row>
        <row r="658">
          <cell r="Q658">
            <v>12520</v>
          </cell>
          <cell r="R658">
            <v>470.14</v>
          </cell>
          <cell r="S658">
            <v>470.13928571428579</v>
          </cell>
          <cell r="T658">
            <v>470.04039999999992</v>
          </cell>
        </row>
        <row r="659">
          <cell r="Q659">
            <v>12540</v>
          </cell>
          <cell r="R659">
            <v>470.11900000000003</v>
          </cell>
          <cell r="S659">
            <v>470.11785714285719</v>
          </cell>
          <cell r="T659">
            <v>470.00706666666656</v>
          </cell>
        </row>
        <row r="660">
          <cell r="Q660">
            <v>12560</v>
          </cell>
          <cell r="R660">
            <v>470.09100000000001</v>
          </cell>
          <cell r="S660">
            <v>470.09014285714284</v>
          </cell>
          <cell r="T660">
            <v>469.97373333333326</v>
          </cell>
        </row>
        <row r="661">
          <cell r="Q661">
            <v>12570</v>
          </cell>
          <cell r="R661">
            <v>470.47199999999998</v>
          </cell>
          <cell r="S661">
            <v>470.38414285714288</v>
          </cell>
          <cell r="T661">
            <v>469.95706666666661</v>
          </cell>
        </row>
        <row r="662">
          <cell r="Q662">
            <v>12580</v>
          </cell>
          <cell r="R662">
            <v>470.23700000000002</v>
          </cell>
          <cell r="S662">
            <v>470.1527142857143</v>
          </cell>
          <cell r="T662">
            <v>469.9403999999999</v>
          </cell>
        </row>
        <row r="663">
          <cell r="Q663">
            <v>12600</v>
          </cell>
          <cell r="R663">
            <v>469.92500000000001</v>
          </cell>
          <cell r="S663">
            <v>469.92385714285717</v>
          </cell>
          <cell r="T663">
            <v>469.90706666666659</v>
          </cell>
        </row>
        <row r="664">
          <cell r="Q664">
            <v>12620</v>
          </cell>
          <cell r="R664">
            <v>469.68400000000003</v>
          </cell>
          <cell r="S664">
            <v>469.67957142857136</v>
          </cell>
          <cell r="T664">
            <v>468.87373333333323</v>
          </cell>
        </row>
        <row r="665">
          <cell r="Q665">
            <v>12640</v>
          </cell>
          <cell r="R665">
            <v>469.45</v>
          </cell>
          <cell r="S665">
            <v>469.45285714285717</v>
          </cell>
          <cell r="T665">
            <v>468.84039999999993</v>
          </cell>
        </row>
        <row r="666">
          <cell r="Q666">
            <v>12660</v>
          </cell>
          <cell r="R666">
            <v>469.19900000000001</v>
          </cell>
          <cell r="S666">
            <v>469.19442857142855</v>
          </cell>
          <cell r="T666">
            <v>468.80706666666657</v>
          </cell>
        </row>
        <row r="667">
          <cell r="Q667">
            <v>12680</v>
          </cell>
          <cell r="R667">
            <v>468.745</v>
          </cell>
          <cell r="S667">
            <v>468.85857142857139</v>
          </cell>
          <cell r="T667">
            <v>468.77373333333327</v>
          </cell>
        </row>
        <row r="668">
          <cell r="Q668">
            <v>12700</v>
          </cell>
          <cell r="R668">
            <v>468.75400000000002</v>
          </cell>
          <cell r="S668">
            <v>468.75700000000001</v>
          </cell>
          <cell r="T668">
            <v>467.74039999999991</v>
          </cell>
        </row>
        <row r="669">
          <cell r="Q669">
            <v>12720</v>
          </cell>
          <cell r="R669">
            <v>468.53699999999998</v>
          </cell>
          <cell r="S669">
            <v>468.53485714285711</v>
          </cell>
          <cell r="T669">
            <v>467.70706666666661</v>
          </cell>
        </row>
        <row r="670">
          <cell r="Q670">
            <v>12738</v>
          </cell>
          <cell r="R670">
            <v>468.00700000000001</v>
          </cell>
          <cell r="S670">
            <v>467.98371428571426</v>
          </cell>
          <cell r="T670">
            <v>467.67706666666658</v>
          </cell>
        </row>
        <row r="671">
          <cell r="Q671">
            <v>12760</v>
          </cell>
          <cell r="R671">
            <v>468.404</v>
          </cell>
          <cell r="S671">
            <v>468.36571428571426</v>
          </cell>
          <cell r="T671">
            <v>467.64039999999994</v>
          </cell>
        </row>
        <row r="672">
          <cell r="Q672">
            <v>12780</v>
          </cell>
          <cell r="R672">
            <v>468.255</v>
          </cell>
          <cell r="S672">
            <v>468.25171428571423</v>
          </cell>
          <cell r="T672">
            <v>467.60706666666658</v>
          </cell>
        </row>
        <row r="673">
          <cell r="Q673">
            <v>12800</v>
          </cell>
          <cell r="R673">
            <v>468.06400000000002</v>
          </cell>
          <cell r="S673">
            <v>468.06157142857143</v>
          </cell>
          <cell r="T673">
            <v>467.57373333333328</v>
          </cell>
        </row>
        <row r="674">
          <cell r="Q674">
            <v>12820</v>
          </cell>
          <cell r="R674">
            <v>467.72500000000002</v>
          </cell>
          <cell r="S674">
            <v>467.72314285714293</v>
          </cell>
          <cell r="T674">
            <v>467.54039999999992</v>
          </cell>
        </row>
        <row r="675">
          <cell r="Q675">
            <v>12840</v>
          </cell>
          <cell r="R675">
            <v>467.52300000000002</v>
          </cell>
          <cell r="S675">
            <v>467.51014285714285</v>
          </cell>
          <cell r="T675">
            <v>467.50706666666656</v>
          </cell>
        </row>
        <row r="676">
          <cell r="Q676">
            <v>12860</v>
          </cell>
          <cell r="R676">
            <v>467.149</v>
          </cell>
          <cell r="S676">
            <v>467.14657142857146</v>
          </cell>
          <cell r="T676">
            <v>466.47373333333326</v>
          </cell>
        </row>
        <row r="677">
          <cell r="Q677">
            <v>12880</v>
          </cell>
          <cell r="R677">
            <v>466.74200000000002</v>
          </cell>
          <cell r="S677">
            <v>466.74028571428573</v>
          </cell>
          <cell r="T677">
            <v>466.4403999999999</v>
          </cell>
        </row>
        <row r="678">
          <cell r="Q678">
            <v>12900</v>
          </cell>
          <cell r="R678">
            <v>466.35300000000001</v>
          </cell>
          <cell r="S678">
            <v>466.35485714285721</v>
          </cell>
          <cell r="T678">
            <v>465.40706666666659</v>
          </cell>
        </row>
        <row r="679">
          <cell r="Q679">
            <v>12920</v>
          </cell>
          <cell r="R679">
            <v>466.03399999999999</v>
          </cell>
          <cell r="S679">
            <v>466.04914285714295</v>
          </cell>
          <cell r="T679">
            <v>465.37373333333323</v>
          </cell>
        </row>
        <row r="680">
          <cell r="Q680">
            <v>12940</v>
          </cell>
          <cell r="R680">
            <v>465.767</v>
          </cell>
          <cell r="S680">
            <v>465.77028571428576</v>
          </cell>
          <cell r="T680">
            <v>465.34039999999993</v>
          </cell>
        </row>
        <row r="681">
          <cell r="Q681">
            <v>12949</v>
          </cell>
          <cell r="R681">
            <v>464.92500000000001</v>
          </cell>
          <cell r="S681">
            <v>465.17257142857136</v>
          </cell>
          <cell r="T681">
            <v>465.32539999999995</v>
          </cell>
        </row>
      </sheetData>
      <sheetData sheetId="4"/>
      <sheetData sheetId="5"/>
      <sheetData sheetId="6"/>
      <sheetData sheetId="7"/>
      <sheetData sheetId="8"/>
      <sheetData sheetId="9"/>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AB DESIGN"/>
      <sheetName val="PARAMETER"/>
      <sheetName val="HYDRAULICS"/>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SLAB_DESIGN"/>
      <sheetName val="STAAD_DRAWING_"/>
      <sheetName val="COMP_EST"/>
      <sheetName val="DL_Input"/>
      <sheetName val="WL_Input"/>
      <sheetName val="WINGWALL_(2)"/>
      <sheetName val="Face_Sheet"/>
      <sheetName val="HYD_Pipe_design"/>
      <sheetName val="Detailed_Estimate"/>
      <sheetName val="Abstract_"/>
      <sheetName val="Header_Footer"/>
      <sheetName val="SLAB_DESIGN1"/>
      <sheetName val="STAAD_DRAWING_1"/>
      <sheetName val="COMP_EST1"/>
      <sheetName val="DL_Input1"/>
      <sheetName val="WL_Input1"/>
      <sheetName val="WINGWALL_(2)1"/>
      <sheetName val="Face_Sheet1"/>
      <sheetName val="HYD_Pipe_design1"/>
      <sheetName val="Detailed_Estimate1"/>
      <sheetName val="Abstract_1"/>
      <sheetName val="Header_Footer1"/>
      <sheetName val="SLAB_DESIGN2"/>
      <sheetName val="STAAD_DRAWING_2"/>
      <sheetName val="COMP_EST2"/>
      <sheetName val="DL_Input2"/>
      <sheetName val="WL_Input2"/>
      <sheetName val="WINGWALL_(2)2"/>
      <sheetName val="Face_Sheet2"/>
      <sheetName val="HYD_Pipe_design2"/>
      <sheetName val="Detailed_Estimate2"/>
      <sheetName val="Abstract_2"/>
      <sheetName val="Header_Footer2"/>
      <sheetName val="SLAB_DESIGN3"/>
      <sheetName val="STAAD_DRAWING_3"/>
      <sheetName val="COMP_EST3"/>
      <sheetName val="DL_Input3"/>
      <sheetName val="WL_Input3"/>
      <sheetName val="WINGWALL_(2)3"/>
      <sheetName val="Face_Sheet3"/>
      <sheetName val="HYD_Pipe_design3"/>
      <sheetName val="Detailed_Estimate3"/>
      <sheetName val="Abstract_3"/>
      <sheetName val="Header_Footer3"/>
      <sheetName val="SLAB_DESIGN4"/>
      <sheetName val="STAAD_DRAWING_4"/>
      <sheetName val="COMP_EST4"/>
      <sheetName val="DL_Input4"/>
      <sheetName val="WL_Input4"/>
      <sheetName val="WINGWALL_(2)4"/>
      <sheetName val="Face_Sheet4"/>
      <sheetName val="HYD_Pipe_design4"/>
      <sheetName val="Detailed_Estimate4"/>
      <sheetName val="Abstract_4"/>
      <sheetName val="Header_Footer4"/>
      <sheetName val="SLAB_DESIGN5"/>
      <sheetName val="STAAD_DRAWING_5"/>
      <sheetName val="COMP_EST5"/>
      <sheetName val="DL_Input5"/>
      <sheetName val="WL_Input5"/>
      <sheetName val="WINGWALL_(2)5"/>
      <sheetName val="Face_Sheet5"/>
      <sheetName val="HYD_Pipe_design5"/>
      <sheetName val="Detailed_Estimate5"/>
      <sheetName val="Abstract_5"/>
      <sheetName val="Header_Footer5"/>
      <sheetName val="Sheet2"/>
      <sheetName val="Pier Design(with offset)"/>
      <sheetName val="Material "/>
      <sheetName val="p&amp;m"/>
      <sheetName val="Rate Analysis "/>
      <sheetName val="Stability Abutment"/>
      <sheetName val="03-HYDRAULIC"/>
      <sheetName val="hyperstatic"/>
      <sheetName val="Shear at Sections"/>
      <sheetName val="0+655"/>
      <sheetName val="Data_INPUT"/>
      <sheetName val="PARASITIC"/>
      <sheetName val="lin"/>
      <sheetName val="FIRST"/>
      <sheetName val="Ene"/>
      <sheetName val="CODE BOOK REFERENCE"/>
      <sheetName val="Eg-2"/>
      <sheetName val="Eg-1"/>
      <sheetName val="Eg-3"/>
      <sheetName val="Eg-4"/>
      <sheetName val="S2groupcode"/>
      <sheetName val="SLAB_DESIGN8"/>
      <sheetName val="STAAD_DRAWING_8"/>
      <sheetName val="COMP_EST8"/>
      <sheetName val="DL_Input8"/>
      <sheetName val="WL_Input8"/>
      <sheetName val="WINGWALL_(2)8"/>
      <sheetName val="Face_Sheet8"/>
      <sheetName val="HYD_Pipe_design8"/>
      <sheetName val="Detailed_Estimate8"/>
      <sheetName val="Abstract_8"/>
      <sheetName val="Header_Footer8"/>
      <sheetName val="Material_2"/>
      <sheetName val="Pier_Design(with_offset)2"/>
      <sheetName val="SLAB_DESIGN7"/>
      <sheetName val="STAAD_DRAWING_7"/>
      <sheetName val="COMP_EST7"/>
      <sheetName val="DL_Input7"/>
      <sheetName val="WL_Input7"/>
      <sheetName val="WINGWALL_(2)7"/>
      <sheetName val="Face_Sheet7"/>
      <sheetName val="HYD_Pipe_design7"/>
      <sheetName val="Detailed_Estimate7"/>
      <sheetName val="Abstract_7"/>
      <sheetName val="Header_Footer7"/>
      <sheetName val="Material_1"/>
      <sheetName val="Pier_Design(with_offset)1"/>
      <sheetName val="SLAB_DESIGN6"/>
      <sheetName val="STAAD_DRAWING_6"/>
      <sheetName val="COMP_EST6"/>
      <sheetName val="DL_Input6"/>
      <sheetName val="WL_Input6"/>
      <sheetName val="WINGWALL_(2)6"/>
      <sheetName val="Face_Sheet6"/>
      <sheetName val="HYD_Pipe_design6"/>
      <sheetName val="Detailed_Estimate6"/>
      <sheetName val="Abstract_6"/>
      <sheetName val="Header_Footer6"/>
      <sheetName val="Material_"/>
      <sheetName val="Pier_Design(with_offset)"/>
      <sheetName val="LEAD"/>
      <sheetName val="site fab&amp;ernstr"/>
      <sheetName val="Labour"/>
      <sheetName val="Material"/>
      <sheetName val="Plant &amp;  Machinery"/>
      <sheetName val="SLAB_DESIGN9"/>
      <sheetName val="STAAD_DRAWING_9"/>
      <sheetName val="COMP_EST9"/>
      <sheetName val="DL_Input9"/>
      <sheetName val="WL_Input9"/>
      <sheetName val="WINGWALL_(2)9"/>
      <sheetName val="Face_Sheet9"/>
      <sheetName val="HYD_Pipe_design9"/>
      <sheetName val="Detailed_Estimate9"/>
      <sheetName val="Abstract_9"/>
      <sheetName val="Header_Footer9"/>
      <sheetName val="Material_3"/>
      <sheetName val="Pier_Design(with_offset)3"/>
      <sheetName val="Stability_Abutment"/>
      <sheetName val="Shear_at_Sections"/>
      <sheetName val="CODE_BOOK_REFERENCE"/>
      <sheetName val="Rate_Analysis_"/>
      <sheetName val="Main Data"/>
      <sheetName val="MID-SECTION-EXT-2"/>
      <sheetName val="Fill this out first..."/>
      <sheetName val="SLAB_DESIGN10"/>
      <sheetName val="STAAD_DRAWING_10"/>
      <sheetName val="COMP_EST10"/>
      <sheetName val="DL_Input10"/>
      <sheetName val="WL_Input10"/>
      <sheetName val="WINGWALL_(2)10"/>
      <sheetName val="Face_Sheet10"/>
      <sheetName val="HYD_Pipe_design10"/>
      <sheetName val="Detailed_Estimate10"/>
      <sheetName val="Abstract_10"/>
      <sheetName val="Header_Footer10"/>
      <sheetName val="Pier_Design(with_offset)4"/>
      <sheetName val="Material_4"/>
      <sheetName val="Rate_Analysis_1"/>
      <sheetName val="Stability_Abutment1"/>
      <sheetName val="Shear_at_Sections1"/>
      <sheetName val="CODE_BOOK_REFERENCE1"/>
      <sheetName val="site_fab&amp;ernstr"/>
      <sheetName val="Plant_&amp;__Machinery"/>
      <sheetName val="Main_Data"/>
      <sheetName val="Fill_this_out_first___"/>
      <sheetName val="SLAB_DESIGN11"/>
      <sheetName val="STAAD_DRAWING_11"/>
      <sheetName val="COMP_EST11"/>
      <sheetName val="DL_Input11"/>
      <sheetName val="WL_Input11"/>
      <sheetName val="WINGWALL_(2)11"/>
      <sheetName val="Face_Sheet11"/>
      <sheetName val="HYD_Pipe_design11"/>
      <sheetName val="Detailed_Estimate11"/>
      <sheetName val="Abstract_11"/>
      <sheetName val="Header_Footer11"/>
      <sheetName val="Pier_Design(with_offset)5"/>
      <sheetName val="Material_5"/>
      <sheetName val="Rate_Analysis_2"/>
      <sheetName val="Stability_Abutment2"/>
      <sheetName val="Shear_at_Sections2"/>
      <sheetName val="CODE_BOOK_REFERENCE2"/>
      <sheetName val="site_fab&amp;ernstr1"/>
      <sheetName val="Plant_&amp;__Machinery1"/>
      <sheetName val="Main_Data1"/>
      <sheetName val="Fill_this_out_first___1"/>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 AnalysisPCC"/>
      <sheetName val="Labour &amp; Plant"/>
      <sheetName val="Road data"/>
      <sheetName val="MRATES"/>
      <sheetName val="m"/>
      <sheetName val="r"/>
      <sheetName val="l"/>
      <sheetName val="leads"/>
      <sheetName val="labour &amp; Centering"/>
      <sheetName val="RMR"/>
      <sheetName val="ESTIMATE"/>
      <sheetName val="Line"/>
      <sheetName val="abs road"/>
      <sheetName val="Lead (Final)"/>
      <sheetName val="quarry"/>
      <sheetName val="EDWise"/>
      <sheetName val="Rates"/>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_AnalysisPCC"/>
      <sheetName val="Labour_&amp;_Plant"/>
      <sheetName val="Road_data"/>
      <sheetName val="labour_&amp;_Centering"/>
      <sheetName val="abs_road"/>
      <sheetName val="Lead_(Final)"/>
      <sheetName val="Linked Lead"/>
      <sheetName val="ord-lost_98&amp;99"/>
      <sheetName val="CALC_Minor_Flows "/>
      <sheetName val="CALC_MC_Flows"/>
      <sheetName val="BTR"/>
      <sheetName val="Motor Data"/>
      <sheetName val="Levels"/>
      <sheetName val="Lead  RATES"/>
      <sheetName val="2"/>
      <sheetName val="PVC_dia"/>
      <sheetName val="Sheet03"/>
      <sheetName val="F8-LABOUR"/>
      <sheetName val="Sheet11"/>
      <sheetName val="Letter"/>
      <sheetName val="Concrete_D."/>
      <sheetName val="CORR_1"/>
      <sheetName val="capacity-ohsrs"/>
      <sheetName val="Road Detail Est."/>
      <sheetName val="BASE_ALL"/>
      <sheetName val="Sheet5"/>
      <sheetName val="Activity No (A) ( 12)  "/>
      <sheetName val="Av.G Level"/>
      <sheetName val="kC"/>
      <sheetName val="mlead"/>
      <sheetName val="data existing_do not delete"/>
      <sheetName val="(1)FILL FIRST"/>
      <sheetName val="detls"/>
      <sheetName val="HDPE-pipe-rates"/>
      <sheetName val="pvc-pipe-rates"/>
      <sheetName val="PS1"/>
      <sheetName val="maya"/>
      <sheetName val="EST"/>
      <sheetName val=" datas"/>
      <sheetName val="t_prsr"/>
      <sheetName val="wh"/>
      <sheetName val="habs-list"/>
      <sheetName val="int-Dia"/>
      <sheetName val="nodes"/>
      <sheetName val="Leads 08-09"/>
      <sheetName val="Data base"/>
      <sheetName val="1"/>
      <sheetName val="Sheet6"/>
      <sheetName val="Hamlet_Data_2300"/>
      <sheetName val="Civil Boq"/>
      <sheetName val="New33KVSS_E3"/>
      <sheetName val="Prop aug of Ex 33KVSS_E3a"/>
      <sheetName val="Attributes"/>
      <sheetName val="Intro"/>
      <sheetName val="NonSSR"/>
      <sheetName val="01-DATA INPUT"/>
      <sheetName val="INPUT"/>
      <sheetName val="Steel-Circular"/>
      <sheetName val="Below_Earth"/>
      <sheetName val="ABUT MASTER"/>
      <sheetName val="사진"/>
      <sheetName val="Builtup Area"/>
      <sheetName val="CPIPE2"/>
      <sheetName val="Dayworks Bill"/>
      <sheetName val="Bills of Quantities"/>
      <sheetName val="MASTER_RATE ANALYSIS"/>
      <sheetName val="HP(9.200)"/>
      <sheetName val="소상 &quot;1&quot;"/>
      <sheetName val="협조전"/>
      <sheetName val="Staff Acco."/>
      <sheetName val="계정"/>
      <sheetName val="대외공문"/>
      <sheetName val="Analysis-NH-Roads"/>
      <sheetName val="Lead Statement (PCC)"/>
      <sheetName val="Analysis-NH-Culverts"/>
      <sheetName val="Analysis-Drains &amp; Misc"/>
      <sheetName val="Analysis-NH-Bridges"/>
      <sheetName val="Analysis-NH-Traf &amp; Trans"/>
      <sheetName val="품의서(TL)"/>
      <sheetName val="District"/>
      <sheetName val="RA-markate"/>
      <sheetName val="2.대외공문"/>
      <sheetName val="Basement Budget"/>
      <sheetName val="Sheet1"/>
      <sheetName val="#REF"/>
      <sheetName val="총괄표"/>
      <sheetName val="JACKWELL"/>
      <sheetName val="33- Analysis-Expenditure"/>
      <sheetName val="Cost summary"/>
      <sheetName val="Analysis-NH-Drains &amp; Misc"/>
      <sheetName val="Ref"/>
      <sheetName val="data (2)"/>
      <sheetName val="basdat"/>
      <sheetName val="Cul_detail"/>
      <sheetName val="WR"/>
      <sheetName val="Waste_Weir"/>
      <sheetName val="Rainfall_Alirajpur"/>
      <sheetName val="Fixation_Principal_Level"/>
      <sheetName val="Binnies"/>
      <sheetName val="Area_Capacity"/>
      <sheetName val="Water_Planning"/>
      <sheetName val="Nspt-smp-final-ORIGINAL"/>
      <sheetName val="Wearing Course"/>
      <sheetName val="Abutment "/>
      <sheetName val="data_(2)"/>
      <sheetName val="Av_G_Level"/>
      <sheetName val="ABUT_MASTER"/>
    </sheetNames>
    <sheetDataSet>
      <sheetData sheetId="0" refreshError="1">
        <row r="40">
          <cell r="E40">
            <v>6.6500000000000457</v>
          </cell>
        </row>
        <row r="41">
          <cell r="E41">
            <v>7.0100000000000451</v>
          </cell>
        </row>
      </sheetData>
      <sheetData sheetId="1">
        <row r="40">
          <cell r="E40">
            <v>6.6500000000000457</v>
          </cell>
        </row>
      </sheetData>
      <sheetData sheetId="2" refreshError="1"/>
      <sheetData sheetId="3"/>
      <sheetData sheetId="4"/>
      <sheetData sheetId="5"/>
      <sheetData sheetId="6">
        <row r="40">
          <cell r="E40">
            <v>6.6500000000000457</v>
          </cell>
        </row>
      </sheetData>
      <sheetData sheetId="7">
        <row r="40">
          <cell r="E40">
            <v>6.6500000000000457</v>
          </cell>
        </row>
      </sheetData>
      <sheetData sheetId="8"/>
      <sheetData sheetId="9"/>
      <sheetData sheetId="10"/>
      <sheetData sheetId="11"/>
      <sheetData sheetId="12"/>
      <sheetData sheetId="13"/>
      <sheetData sheetId="14"/>
      <sheetData sheetId="15"/>
      <sheetData sheetId="16">
        <row r="40">
          <cell r="E40">
            <v>6.6500000000000457</v>
          </cell>
        </row>
      </sheetData>
      <sheetData sheetId="17">
        <row r="40">
          <cell r="E40">
            <v>6.6500000000000457</v>
          </cell>
        </row>
      </sheetData>
      <sheetData sheetId="18">
        <row r="40">
          <cell r="E40">
            <v>6.6500000000000457</v>
          </cell>
        </row>
      </sheetData>
      <sheetData sheetId="19" refreshError="1"/>
      <sheetData sheetId="20">
        <row r="40">
          <cell r="E40">
            <v>6.6500000000000457</v>
          </cell>
        </row>
      </sheetData>
      <sheetData sheetId="21">
        <row r="40">
          <cell r="E40">
            <v>6.6500000000000457</v>
          </cell>
        </row>
      </sheetData>
      <sheetData sheetId="22"/>
      <sheetData sheetId="23">
        <row r="40">
          <cell r="E40">
            <v>6.6500000000000457</v>
          </cell>
        </row>
      </sheetData>
      <sheetData sheetId="24">
        <row r="40">
          <cell r="E40">
            <v>6.6500000000000457</v>
          </cell>
        </row>
      </sheetData>
      <sheetData sheetId="25">
        <row r="40">
          <cell r="E40">
            <v>6.6500000000000457</v>
          </cell>
        </row>
      </sheetData>
      <sheetData sheetId="26"/>
      <sheetData sheetId="27">
        <row r="40">
          <cell r="E40">
            <v>6.6500000000000457</v>
          </cell>
        </row>
      </sheetData>
      <sheetData sheetId="28">
        <row r="40">
          <cell r="E40">
            <v>6.6500000000000457</v>
          </cell>
        </row>
      </sheetData>
      <sheetData sheetId="29">
        <row r="40">
          <cell r="E40">
            <v>6.6500000000000457</v>
          </cell>
        </row>
      </sheetData>
      <sheetData sheetId="30">
        <row r="40">
          <cell r="E40">
            <v>6.6500000000000457</v>
          </cell>
        </row>
      </sheetData>
      <sheetData sheetId="31">
        <row r="40">
          <cell r="E40">
            <v>6.6500000000000457</v>
          </cell>
        </row>
      </sheetData>
      <sheetData sheetId="32">
        <row r="40">
          <cell r="E40">
            <v>6.6500000000000457</v>
          </cell>
        </row>
      </sheetData>
      <sheetData sheetId="33">
        <row r="40">
          <cell r="E40">
            <v>6.6500000000000457</v>
          </cell>
        </row>
      </sheetData>
      <sheetData sheetId="34">
        <row r="40">
          <cell r="E40">
            <v>6.6500000000000457</v>
          </cell>
        </row>
      </sheetData>
      <sheetData sheetId="35">
        <row r="40">
          <cell r="E40">
            <v>6.6500000000000457</v>
          </cell>
        </row>
      </sheetData>
      <sheetData sheetId="36">
        <row r="40">
          <cell r="E40">
            <v>6.6500000000000457</v>
          </cell>
        </row>
      </sheetData>
      <sheetData sheetId="37">
        <row r="40">
          <cell r="E40">
            <v>6.6500000000000457</v>
          </cell>
        </row>
      </sheetData>
      <sheetData sheetId="38">
        <row r="40">
          <cell r="E40">
            <v>6.6500000000000457</v>
          </cell>
        </row>
      </sheetData>
      <sheetData sheetId="39">
        <row r="40">
          <cell r="E40">
            <v>6.6500000000000457</v>
          </cell>
        </row>
      </sheetData>
      <sheetData sheetId="40">
        <row r="40">
          <cell r="E40">
            <v>6.6500000000000457</v>
          </cell>
        </row>
      </sheetData>
      <sheetData sheetId="41">
        <row r="40">
          <cell r="E40">
            <v>6.6500000000000457</v>
          </cell>
        </row>
      </sheetData>
      <sheetData sheetId="42">
        <row r="40">
          <cell r="E40">
            <v>6.6500000000000457</v>
          </cell>
        </row>
      </sheetData>
      <sheetData sheetId="43">
        <row r="40">
          <cell r="E40">
            <v>6.6500000000000457</v>
          </cell>
        </row>
      </sheetData>
      <sheetData sheetId="44">
        <row r="40">
          <cell r="E40">
            <v>6.6500000000000457</v>
          </cell>
        </row>
      </sheetData>
      <sheetData sheetId="45">
        <row r="40">
          <cell r="E40">
            <v>6.6500000000000457</v>
          </cell>
        </row>
      </sheetData>
      <sheetData sheetId="46">
        <row r="40">
          <cell r="E40">
            <v>6.6500000000000457</v>
          </cell>
        </row>
      </sheetData>
      <sheetData sheetId="47">
        <row r="40">
          <cell r="E40">
            <v>6.6500000000000457</v>
          </cell>
        </row>
      </sheetData>
      <sheetData sheetId="48">
        <row r="40">
          <cell r="E40">
            <v>6.6500000000000457</v>
          </cell>
        </row>
      </sheetData>
      <sheetData sheetId="49">
        <row r="40">
          <cell r="E40">
            <v>6.6500000000000457</v>
          </cell>
        </row>
      </sheetData>
      <sheetData sheetId="50">
        <row r="40">
          <cell r="E40">
            <v>6.6500000000000457</v>
          </cell>
        </row>
      </sheetData>
      <sheetData sheetId="51">
        <row r="40">
          <cell r="E40">
            <v>6.6500000000000457</v>
          </cell>
        </row>
      </sheetData>
      <sheetData sheetId="52">
        <row r="40">
          <cell r="E40">
            <v>6.6500000000000457</v>
          </cell>
        </row>
      </sheetData>
      <sheetData sheetId="53">
        <row r="40">
          <cell r="E40">
            <v>6.6500000000000457</v>
          </cell>
        </row>
      </sheetData>
      <sheetData sheetId="54">
        <row r="40">
          <cell r="E40">
            <v>6.6500000000000457</v>
          </cell>
        </row>
      </sheetData>
      <sheetData sheetId="55">
        <row r="40">
          <cell r="E40">
            <v>6.6500000000000457</v>
          </cell>
        </row>
      </sheetData>
      <sheetData sheetId="56">
        <row r="40">
          <cell r="E40">
            <v>6.6500000000000457</v>
          </cell>
        </row>
      </sheetData>
      <sheetData sheetId="57">
        <row r="40">
          <cell r="E40">
            <v>6.6500000000000457</v>
          </cell>
        </row>
      </sheetData>
      <sheetData sheetId="58">
        <row r="40">
          <cell r="E40">
            <v>6.6500000000000457</v>
          </cell>
        </row>
      </sheetData>
      <sheetData sheetId="59">
        <row r="40">
          <cell r="E40">
            <v>6.6500000000000457</v>
          </cell>
        </row>
      </sheetData>
      <sheetData sheetId="60">
        <row r="40">
          <cell r="E40">
            <v>6.6500000000000457</v>
          </cell>
        </row>
      </sheetData>
      <sheetData sheetId="61">
        <row r="40">
          <cell r="E40">
            <v>6.6500000000000457</v>
          </cell>
        </row>
      </sheetData>
      <sheetData sheetId="62">
        <row r="40">
          <cell r="E40">
            <v>6.6500000000000457</v>
          </cell>
        </row>
      </sheetData>
      <sheetData sheetId="63">
        <row r="40">
          <cell r="E40">
            <v>6.6500000000000457</v>
          </cell>
        </row>
      </sheetData>
      <sheetData sheetId="64">
        <row r="40">
          <cell r="E40">
            <v>6.6500000000000457</v>
          </cell>
        </row>
      </sheetData>
      <sheetData sheetId="65">
        <row r="40">
          <cell r="E40">
            <v>6.6500000000000457</v>
          </cell>
        </row>
      </sheetData>
      <sheetData sheetId="66">
        <row r="40">
          <cell r="E40">
            <v>6.6500000000000457</v>
          </cell>
        </row>
      </sheetData>
      <sheetData sheetId="67">
        <row r="40">
          <cell r="E40">
            <v>6.6500000000000457</v>
          </cell>
        </row>
      </sheetData>
      <sheetData sheetId="68">
        <row r="40">
          <cell r="E40">
            <v>6.6500000000000457</v>
          </cell>
        </row>
      </sheetData>
      <sheetData sheetId="69">
        <row r="40">
          <cell r="E40">
            <v>6.6500000000000457</v>
          </cell>
        </row>
      </sheetData>
      <sheetData sheetId="70">
        <row r="40">
          <cell r="E40">
            <v>6.6500000000000457</v>
          </cell>
        </row>
      </sheetData>
      <sheetData sheetId="71" refreshError="1"/>
      <sheetData sheetId="72">
        <row r="40">
          <cell r="E40">
            <v>6.6500000000000457</v>
          </cell>
        </row>
      </sheetData>
      <sheetData sheetId="73">
        <row r="40">
          <cell r="E40">
            <v>6.6500000000000457</v>
          </cell>
        </row>
      </sheetData>
      <sheetData sheetId="74">
        <row r="40">
          <cell r="E40">
            <v>6.6500000000000457</v>
          </cell>
        </row>
      </sheetData>
      <sheetData sheetId="75">
        <row r="40">
          <cell r="E40">
            <v>6.6500000000000457</v>
          </cell>
        </row>
      </sheetData>
      <sheetData sheetId="76">
        <row r="40">
          <cell r="E40">
            <v>6.6500000000000457</v>
          </cell>
        </row>
      </sheetData>
      <sheetData sheetId="77">
        <row r="40">
          <cell r="E40">
            <v>6.6500000000000457</v>
          </cell>
        </row>
      </sheetData>
      <sheetData sheetId="78">
        <row r="40">
          <cell r="E40">
            <v>6.6500000000000457</v>
          </cell>
        </row>
      </sheetData>
      <sheetData sheetId="79">
        <row r="40">
          <cell r="E40">
            <v>6.6500000000000457</v>
          </cell>
        </row>
      </sheetData>
      <sheetData sheetId="80">
        <row r="40">
          <cell r="E40">
            <v>6.6500000000000457</v>
          </cell>
        </row>
      </sheetData>
      <sheetData sheetId="81">
        <row r="40">
          <cell r="E40">
            <v>6.6500000000000457</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ow r="40">
          <cell r="E40">
            <v>6.6500000000000457</v>
          </cell>
        </row>
      </sheetData>
      <sheetData sheetId="115">
        <row r="40">
          <cell r="E40">
            <v>6.6500000000000457</v>
          </cell>
        </row>
      </sheetData>
      <sheetData sheetId="116">
        <row r="40">
          <cell r="E40">
            <v>6.6500000000000457</v>
          </cell>
        </row>
      </sheetData>
      <sheetData sheetId="117">
        <row r="40">
          <cell r="E40">
            <v>6.6500000000000457</v>
          </cell>
        </row>
      </sheetData>
      <sheetData sheetId="118">
        <row r="40">
          <cell r="E40">
            <v>6.6500000000000457</v>
          </cell>
        </row>
      </sheetData>
      <sheetData sheetId="119">
        <row r="40">
          <cell r="E40">
            <v>6.6500000000000457</v>
          </cell>
        </row>
      </sheetData>
      <sheetData sheetId="120">
        <row r="40">
          <cell r="E40">
            <v>6.6500000000000457</v>
          </cell>
        </row>
      </sheetData>
      <sheetData sheetId="121">
        <row r="40">
          <cell r="E40">
            <v>6.6500000000000457</v>
          </cell>
        </row>
      </sheetData>
      <sheetData sheetId="122">
        <row r="40">
          <cell r="E40">
            <v>6.6500000000000457</v>
          </cell>
        </row>
      </sheetData>
      <sheetData sheetId="123">
        <row r="40">
          <cell r="E40">
            <v>6.6500000000000457</v>
          </cell>
        </row>
      </sheetData>
      <sheetData sheetId="124">
        <row r="40">
          <cell r="E40">
            <v>6.6500000000000457</v>
          </cell>
        </row>
      </sheetData>
      <sheetData sheetId="125">
        <row r="40">
          <cell r="E40">
            <v>6.6500000000000457</v>
          </cell>
        </row>
      </sheetData>
      <sheetData sheetId="126">
        <row r="40">
          <cell r="E40">
            <v>6.6500000000000457</v>
          </cell>
        </row>
      </sheetData>
      <sheetData sheetId="127">
        <row r="40">
          <cell r="E40">
            <v>6.6500000000000457</v>
          </cell>
        </row>
      </sheetData>
      <sheetData sheetId="128">
        <row r="40">
          <cell r="E40">
            <v>6.6500000000000457</v>
          </cell>
        </row>
      </sheetData>
      <sheetData sheetId="129">
        <row r="40">
          <cell r="E40">
            <v>6.6500000000000457</v>
          </cell>
        </row>
      </sheetData>
      <sheetData sheetId="130">
        <row r="40">
          <cell r="E40">
            <v>6.6500000000000457</v>
          </cell>
        </row>
      </sheetData>
      <sheetData sheetId="131">
        <row r="40">
          <cell r="E40">
            <v>6.6500000000000457</v>
          </cell>
        </row>
      </sheetData>
      <sheetData sheetId="132">
        <row r="40">
          <cell r="E40">
            <v>6.6500000000000457</v>
          </cell>
        </row>
      </sheetData>
      <sheetData sheetId="133">
        <row r="40">
          <cell r="E40">
            <v>6.6500000000000457</v>
          </cell>
        </row>
      </sheetData>
      <sheetData sheetId="134">
        <row r="40">
          <cell r="E40">
            <v>6.6500000000000457</v>
          </cell>
        </row>
      </sheetData>
      <sheetData sheetId="135">
        <row r="40">
          <cell r="E40">
            <v>6.6500000000000457</v>
          </cell>
        </row>
      </sheetData>
      <sheetData sheetId="136">
        <row r="40">
          <cell r="E40">
            <v>6.6500000000000457</v>
          </cell>
        </row>
      </sheetData>
      <sheetData sheetId="137">
        <row r="40">
          <cell r="E40">
            <v>6.6500000000000457</v>
          </cell>
        </row>
      </sheetData>
      <sheetData sheetId="138">
        <row r="40">
          <cell r="E40">
            <v>6.6500000000000457</v>
          </cell>
        </row>
      </sheetData>
      <sheetData sheetId="139">
        <row r="40">
          <cell r="E40">
            <v>6.6500000000000457</v>
          </cell>
        </row>
      </sheetData>
      <sheetData sheetId="140">
        <row r="40">
          <cell r="E40">
            <v>6.6500000000000457</v>
          </cell>
        </row>
      </sheetData>
      <sheetData sheetId="141">
        <row r="40">
          <cell r="E40">
            <v>6.6500000000000457</v>
          </cell>
        </row>
      </sheetData>
      <sheetData sheetId="142">
        <row r="40">
          <cell r="E40">
            <v>6.6500000000000457</v>
          </cell>
        </row>
      </sheetData>
      <sheetData sheetId="143">
        <row r="40">
          <cell r="E40">
            <v>6.6500000000000457</v>
          </cell>
        </row>
      </sheetData>
      <sheetData sheetId="144">
        <row r="40">
          <cell r="E40">
            <v>6.6500000000000457</v>
          </cell>
        </row>
      </sheetData>
      <sheetData sheetId="145">
        <row r="40">
          <cell r="E40">
            <v>6.6500000000000457</v>
          </cell>
        </row>
      </sheetData>
      <sheetData sheetId="146">
        <row r="40">
          <cell r="E40">
            <v>6.6500000000000457</v>
          </cell>
        </row>
      </sheetData>
      <sheetData sheetId="147">
        <row r="40">
          <cell r="E40">
            <v>6.6500000000000457</v>
          </cell>
        </row>
      </sheetData>
      <sheetData sheetId="148">
        <row r="40">
          <cell r="E40">
            <v>6.6500000000000457</v>
          </cell>
        </row>
      </sheetData>
      <sheetData sheetId="149">
        <row r="40">
          <cell r="E40">
            <v>6.6500000000000457</v>
          </cell>
        </row>
      </sheetData>
      <sheetData sheetId="150">
        <row r="40">
          <cell r="E40">
            <v>6.6500000000000457</v>
          </cell>
        </row>
      </sheetData>
      <sheetData sheetId="151">
        <row r="40">
          <cell r="E40">
            <v>6.6500000000000457</v>
          </cell>
        </row>
      </sheetData>
      <sheetData sheetId="152">
        <row r="40">
          <cell r="E40">
            <v>6.6500000000000457</v>
          </cell>
        </row>
      </sheetData>
      <sheetData sheetId="153" refreshError="1"/>
      <sheetData sheetId="154" refreshError="1"/>
      <sheetData sheetId="155" refreshError="1"/>
      <sheetData sheetId="156" refreshError="1"/>
      <sheetData sheetId="157" refreshError="1"/>
      <sheetData sheetId="158">
        <row r="40">
          <cell r="E40">
            <v>6.6500000000000457</v>
          </cell>
        </row>
      </sheetData>
      <sheetData sheetId="159">
        <row r="40">
          <cell r="E40">
            <v>6.6500000000000457</v>
          </cell>
        </row>
      </sheetData>
      <sheetData sheetId="160">
        <row r="40">
          <cell r="E40">
            <v>6.6500000000000457</v>
          </cell>
        </row>
      </sheetData>
      <sheetData sheetId="161">
        <row r="40">
          <cell r="E40">
            <v>6.6500000000000457</v>
          </cell>
        </row>
      </sheetData>
      <sheetData sheetId="162">
        <row r="40">
          <cell r="E40">
            <v>6.6500000000000457</v>
          </cell>
        </row>
      </sheetData>
      <sheetData sheetId="163">
        <row r="40">
          <cell r="E40">
            <v>6.6500000000000457</v>
          </cell>
        </row>
      </sheetData>
      <sheetData sheetId="164">
        <row r="40">
          <cell r="E40">
            <v>6.6500000000000457</v>
          </cell>
        </row>
      </sheetData>
      <sheetData sheetId="165">
        <row r="40">
          <cell r="E40">
            <v>6.6500000000000457</v>
          </cell>
        </row>
      </sheetData>
      <sheetData sheetId="166">
        <row r="40">
          <cell r="E40">
            <v>6.6500000000000457</v>
          </cell>
        </row>
      </sheetData>
      <sheetData sheetId="167">
        <row r="40">
          <cell r="E40">
            <v>6.6500000000000457</v>
          </cell>
        </row>
      </sheetData>
      <sheetData sheetId="168">
        <row r="40">
          <cell r="E40">
            <v>6.6500000000000457</v>
          </cell>
        </row>
      </sheetData>
      <sheetData sheetId="169">
        <row r="40">
          <cell r="E40">
            <v>6.6500000000000457</v>
          </cell>
        </row>
      </sheetData>
      <sheetData sheetId="170">
        <row r="40">
          <cell r="E40">
            <v>6.6500000000000457</v>
          </cell>
        </row>
      </sheetData>
      <sheetData sheetId="171">
        <row r="40">
          <cell r="E40">
            <v>6.6500000000000457</v>
          </cell>
        </row>
      </sheetData>
      <sheetData sheetId="172"/>
      <sheetData sheetId="173">
        <row r="40">
          <cell r="E40">
            <v>6.6500000000000457</v>
          </cell>
        </row>
      </sheetData>
      <sheetData sheetId="174" refreshError="1"/>
      <sheetData sheetId="175" refreshError="1"/>
      <sheetData sheetId="176" refreshError="1"/>
      <sheetData sheetId="177" refreshError="1"/>
      <sheetData sheetId="178" refreshError="1"/>
      <sheetData sheetId="179">
        <row r="40">
          <cell r="E40">
            <v>6.6500000000000457</v>
          </cell>
        </row>
      </sheetData>
      <sheetData sheetId="180">
        <row r="40">
          <cell r="E40">
            <v>6.6500000000000457</v>
          </cell>
        </row>
      </sheetData>
      <sheetData sheetId="181">
        <row r="40">
          <cell r="E40">
            <v>6.6500000000000457</v>
          </cell>
        </row>
      </sheetData>
      <sheetData sheetId="182">
        <row r="41">
          <cell r="E41" t="str">
            <v>BC</v>
          </cell>
        </row>
      </sheetData>
      <sheetData sheetId="183">
        <row r="41">
          <cell r="E41" t="str">
            <v>BC</v>
          </cell>
        </row>
      </sheetData>
      <sheetData sheetId="184">
        <row r="41">
          <cell r="E41" t="str">
            <v>BC</v>
          </cell>
        </row>
      </sheetData>
      <sheetData sheetId="185">
        <row r="41">
          <cell r="E41" t="str">
            <v>BC</v>
          </cell>
        </row>
      </sheetData>
      <sheetData sheetId="186">
        <row r="40">
          <cell r="E40">
            <v>6.6500000000000457</v>
          </cell>
        </row>
      </sheetData>
      <sheetData sheetId="187">
        <row r="40">
          <cell r="E40">
            <v>6.6500000000000457</v>
          </cell>
        </row>
      </sheetData>
      <sheetData sheetId="188">
        <row r="40">
          <cell r="E40">
            <v>6.6500000000000457</v>
          </cell>
        </row>
      </sheetData>
      <sheetData sheetId="189" refreshError="1"/>
      <sheetData sheetId="190" refreshError="1"/>
      <sheetData sheetId="191" refreshError="1"/>
      <sheetData sheetId="192" refreshError="1"/>
      <sheetData sheetId="193" refreshError="1"/>
      <sheetData sheetId="194" refreshError="1"/>
      <sheetData sheetId="195" refreshError="1"/>
      <sheetData sheetId="196">
        <row r="40">
          <cell r="E40">
            <v>6.6500000000000457</v>
          </cell>
        </row>
      </sheetData>
      <sheetData sheetId="197">
        <row r="40">
          <cell r="E40">
            <v>6.6500000000000457</v>
          </cell>
        </row>
      </sheetData>
      <sheetData sheetId="198" refreshError="1"/>
      <sheetData sheetId="199">
        <row r="40">
          <cell r="E40">
            <v>6.6500000000000457</v>
          </cell>
        </row>
      </sheetData>
      <sheetData sheetId="200">
        <row r="41">
          <cell r="E41" t="str">
            <v>BC</v>
          </cell>
        </row>
      </sheetData>
      <sheetData sheetId="201">
        <row r="41">
          <cell r="E41" t="str">
            <v>BC</v>
          </cell>
        </row>
      </sheetData>
      <sheetData sheetId="202">
        <row r="41">
          <cell r="E41" t="str">
            <v>BC</v>
          </cell>
        </row>
      </sheetData>
      <sheetData sheetId="203">
        <row r="41">
          <cell r="E41" t="str">
            <v>BC</v>
          </cell>
        </row>
      </sheetData>
      <sheetData sheetId="204">
        <row r="40">
          <cell r="E40">
            <v>6.6500000000000457</v>
          </cell>
        </row>
      </sheetData>
      <sheetData sheetId="205">
        <row r="40">
          <cell r="E40">
            <v>6.6500000000000457</v>
          </cell>
        </row>
      </sheetData>
      <sheetData sheetId="206">
        <row r="40">
          <cell r="E40">
            <v>6.6500000000000457</v>
          </cell>
        </row>
      </sheetData>
      <sheetData sheetId="207">
        <row r="41">
          <cell r="E41" t="str">
            <v>BC</v>
          </cell>
        </row>
      </sheetData>
      <sheetData sheetId="208">
        <row r="40">
          <cell r="E40">
            <v>6.6500000000000457</v>
          </cell>
        </row>
      </sheetData>
      <sheetData sheetId="209">
        <row r="40">
          <cell r="E40">
            <v>6.6500000000000457</v>
          </cell>
        </row>
      </sheetData>
      <sheetData sheetId="210"/>
      <sheetData sheetId="211">
        <row r="41">
          <cell r="E41" t="str">
            <v>BC</v>
          </cell>
        </row>
      </sheetData>
      <sheetData sheetId="212">
        <row r="40">
          <cell r="E40">
            <v>6.6500000000000457</v>
          </cell>
        </row>
      </sheetData>
      <sheetData sheetId="213">
        <row r="40">
          <cell r="E40">
            <v>6.6500000000000457</v>
          </cell>
        </row>
      </sheetData>
      <sheetData sheetId="214">
        <row r="41">
          <cell r="E41" t="str">
            <v>BC</v>
          </cell>
        </row>
      </sheetData>
      <sheetData sheetId="215">
        <row r="40">
          <cell r="E40">
            <v>6.6500000000000457</v>
          </cell>
        </row>
      </sheetData>
      <sheetData sheetId="216"/>
      <sheetData sheetId="217"/>
      <sheetData sheetId="218"/>
      <sheetData sheetId="219"/>
      <sheetData sheetId="220">
        <row r="40">
          <cell r="E40">
            <v>6.6500000000000457</v>
          </cell>
        </row>
      </sheetData>
      <sheetData sheetId="221">
        <row r="41">
          <cell r="E41" t="str">
            <v>BC</v>
          </cell>
        </row>
      </sheetData>
      <sheetData sheetId="222" refreshError="1"/>
      <sheetData sheetId="223" refreshError="1"/>
      <sheetData sheetId="224" refreshError="1"/>
      <sheetData sheetId="225" refreshError="1"/>
      <sheetData sheetId="226">
        <row r="40">
          <cell r="E40">
            <v>6.6500000000000457</v>
          </cell>
        </row>
      </sheetData>
      <sheetData sheetId="227">
        <row r="40">
          <cell r="E40">
            <v>6.6500000000000457</v>
          </cell>
        </row>
      </sheetData>
      <sheetData sheetId="228">
        <row r="40">
          <cell r="E40">
            <v>6.6500000000000457</v>
          </cell>
        </row>
      </sheetData>
      <sheetData sheetId="229"/>
      <sheetData sheetId="230">
        <row r="40">
          <cell r="E40">
            <v>6.6500000000000457</v>
          </cell>
        </row>
      </sheetData>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ow r="40">
          <cell r="E40">
            <v>6.6500000000000457</v>
          </cell>
        </row>
      </sheetData>
      <sheetData sheetId="253">
        <row r="40">
          <cell r="E40">
            <v>6.6500000000000457</v>
          </cell>
        </row>
      </sheetData>
      <sheetData sheetId="254">
        <row r="40">
          <cell r="E40">
            <v>6.6500000000000457</v>
          </cell>
        </row>
      </sheetData>
      <sheetData sheetId="255">
        <row r="40">
          <cell r="E40">
            <v>6.6500000000000457</v>
          </cell>
        </row>
      </sheetData>
      <sheetData sheetId="256">
        <row r="40">
          <cell r="E40">
            <v>6.6500000000000457</v>
          </cell>
        </row>
      </sheetData>
      <sheetData sheetId="257">
        <row r="40">
          <cell r="E40">
            <v>6.6500000000000457</v>
          </cell>
        </row>
      </sheetData>
      <sheetData sheetId="258">
        <row r="40">
          <cell r="E40">
            <v>6.6500000000000457</v>
          </cell>
        </row>
      </sheetData>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ow r="40">
          <cell r="E40">
            <v>6.6500000000000457</v>
          </cell>
        </row>
      </sheetData>
      <sheetData sheetId="274" refreshError="1"/>
      <sheetData sheetId="275">
        <row r="40">
          <cell r="E40">
            <v>6.6500000000000457</v>
          </cell>
        </row>
      </sheetData>
      <sheetData sheetId="276" refreshError="1"/>
      <sheetData sheetId="277" refreshError="1"/>
      <sheetData sheetId="278">
        <row r="40">
          <cell r="E40">
            <v>6.6500000000000457</v>
          </cell>
        </row>
      </sheetData>
      <sheetData sheetId="279" refreshError="1"/>
      <sheetData sheetId="280" refreshError="1"/>
      <sheetData sheetId="281" refreshError="1"/>
      <sheetData sheetId="282" refreshError="1"/>
      <sheetData sheetId="283" refreshError="1"/>
      <sheetData sheetId="284" refreshError="1"/>
      <sheetData sheetId="285" refreshError="1"/>
      <sheetData sheetId="286">
        <row r="40">
          <cell r="E40">
            <v>6.6500000000000457</v>
          </cell>
        </row>
      </sheetData>
      <sheetData sheetId="287">
        <row r="40">
          <cell r="E40">
            <v>6.6500000000000457</v>
          </cell>
        </row>
      </sheetData>
      <sheetData sheetId="288">
        <row r="40">
          <cell r="E40">
            <v>6.6500000000000457</v>
          </cell>
        </row>
      </sheetData>
      <sheetData sheetId="289">
        <row r="40">
          <cell r="E40">
            <v>6.6500000000000457</v>
          </cell>
        </row>
      </sheetData>
      <sheetData sheetId="290">
        <row r="40">
          <cell r="E40">
            <v>6.6500000000000457</v>
          </cell>
        </row>
      </sheetData>
      <sheetData sheetId="291">
        <row r="40">
          <cell r="E40">
            <v>6.6500000000000457</v>
          </cell>
        </row>
      </sheetData>
      <sheetData sheetId="292">
        <row r="40">
          <cell r="E40">
            <v>6.6500000000000457</v>
          </cell>
        </row>
      </sheetData>
      <sheetData sheetId="293">
        <row r="41">
          <cell r="E41" t="str">
            <v>BC</v>
          </cell>
        </row>
      </sheetData>
      <sheetData sheetId="294">
        <row r="40">
          <cell r="E40">
            <v>6.6500000000000457</v>
          </cell>
        </row>
      </sheetData>
      <sheetData sheetId="295">
        <row r="40">
          <cell r="E40">
            <v>6.6500000000000457</v>
          </cell>
        </row>
      </sheetData>
      <sheetData sheetId="296">
        <row r="41">
          <cell r="E41" t="str">
            <v>BC</v>
          </cell>
        </row>
      </sheetData>
      <sheetData sheetId="297">
        <row r="40">
          <cell r="E40">
            <v>6.6500000000000457</v>
          </cell>
        </row>
      </sheetData>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ow r="40">
          <cell r="E40">
            <v>6.6500000000000457</v>
          </cell>
        </row>
      </sheetData>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UT MASTER"/>
      <sheetName val="TEL CALC"/>
      <sheetName val="TEL LONG"/>
      <sheetName val="GLOSSARY"/>
      <sheetName val="ABUT MASTER (4)"/>
      <sheetName val="ABUT MASTER (3)"/>
      <sheetName val="ABUTMENT"/>
      <sheetName val="TOC"/>
      <sheetName val="SPECIFICATIONS"/>
      <sheetName val="DATA LIST "/>
      <sheetName val="Sheet1"/>
      <sheetName val="Sheet2"/>
      <sheetName val="Sheet3"/>
      <sheetName val="#REF"/>
      <sheetName val="TEL_CALC"/>
      <sheetName val="TEL_LONG"/>
      <sheetName val="ABUT_MASTER_(4)"/>
      <sheetName val="ABUT_MASTER_(3)"/>
      <sheetName val="ABUT_MASTER"/>
      <sheetName val="DATA_LIST_"/>
      <sheetName val="TEL_CALC1"/>
      <sheetName val="TEL_LONG1"/>
      <sheetName val="ABUT_MASTER_(4)1"/>
      <sheetName val="ABUT_MASTER_(3)1"/>
      <sheetName val="ABUT_MASTER1"/>
      <sheetName val="DATA_LIST_1"/>
      <sheetName val="TEL_CALC2"/>
      <sheetName val="TEL_LONG2"/>
      <sheetName val="ABUT_MASTER_(4)2"/>
      <sheetName val="ABUT_MASTER_(3)2"/>
      <sheetName val="ABUT_MASTER2"/>
      <sheetName val="DATA_LIST_2"/>
      <sheetName val="TEL_CALC3"/>
      <sheetName val="TEL_LONG3"/>
      <sheetName val="ABUT_MASTER_(4)3"/>
      <sheetName val="ABUT_MASTER_(3)3"/>
      <sheetName val="ABUT_MASTER3"/>
      <sheetName val="DATA_LIST_3"/>
      <sheetName val="TEL_CALC4"/>
      <sheetName val="TEL_LONG4"/>
      <sheetName val="ABUT_MASTER_(4)4"/>
      <sheetName val="ABUT_MASTER_(3)4"/>
      <sheetName val="ABUT_MASTER4"/>
      <sheetName val="DATA_LIST_4"/>
      <sheetName val="TEL_CALC5"/>
      <sheetName val="TEL_LONG5"/>
      <sheetName val="ABUT_MASTER_(4)5"/>
      <sheetName val="ABUT_MASTER_(3)5"/>
      <sheetName val="ABUT_MASTER5"/>
      <sheetName val="DATA_LIST_5"/>
      <sheetName val="SLAB DESIGN"/>
      <sheetName val="Data"/>
      <sheetName val="FIRST"/>
      <sheetName val="Side walls (earth)"/>
      <sheetName val="AFFLUX CALC"/>
      <sheetName val="PROTECTION"/>
      <sheetName val="AFF DRAW"/>
      <sheetName val="NALA-LS"/>
      <sheetName val="X-BOX HYD"/>
      <sheetName val="X-TRAIL PIT DETAILS"/>
      <sheetName val="X-BLOCK LEVELS"/>
      <sheetName val="INSTRUCT"/>
      <sheetName val="MACRO-BACK UP"/>
      <sheetName val="DS HFL "/>
      <sheetName val="VENT DESIGN "/>
      <sheetName val="Side walls-Slab"/>
      <sheetName val="TRANSITIONS"/>
      <sheetName val=" AnalysisPCC"/>
      <sheetName val="Analysis-NH-Culverts"/>
      <sheetName val="Analysis-NH-Roads"/>
      <sheetName val="Analysis-NH-Bridges"/>
      <sheetName val="Labour &amp; Plant"/>
      <sheetName val="Pile cap"/>
      <sheetName val="Anl"/>
      <sheetName val="BOQ_Direct_selling cost"/>
      <sheetName val="keydates"/>
      <sheetName val="HYDRAULICS"/>
      <sheetName val="10MM"/>
      <sheetName val="工地管理費"/>
      <sheetName val="總價分析"/>
      <sheetName val="CABLE"/>
      <sheetName val="Basic Input"/>
      <sheetName val="Box_dwg"/>
      <sheetName val="Ene"/>
      <sheetName val="CODE BOOK REFERENCE"/>
      <sheetName val="Eg-2"/>
      <sheetName val="Eg-1"/>
      <sheetName val="Eg-3"/>
      <sheetName val="Below_Earth"/>
      <sheetName val="Machinery-Brickwrk"/>
      <sheetName val="TEL_CALC8"/>
      <sheetName val="TEL_LONG8"/>
      <sheetName val="ABUT_MASTER_(4)8"/>
      <sheetName val="ABUT_MASTER_(3)8"/>
      <sheetName val="ABUT_MASTER8"/>
      <sheetName val="DATA_LIST_8"/>
      <sheetName val="SLAB_DESIGN2"/>
      <sheetName val="_AnalysisPCC2"/>
      <sheetName val="Labour_&amp;_Plant2"/>
      <sheetName val="Side_walls_(earth)2"/>
      <sheetName val="AFFLUX_CALC2"/>
      <sheetName val="AFF_DRAW2"/>
      <sheetName val="X-BOX_HYD2"/>
      <sheetName val="X-TRAIL_PIT_DETAILS2"/>
      <sheetName val="X-BLOCK_LEVELS2"/>
      <sheetName val="MACRO-BACK_UP2"/>
      <sheetName val="DS_HFL_2"/>
      <sheetName val="VENT_DESIGN_2"/>
      <sheetName val="Side_walls-Slab2"/>
      <sheetName val="TEL_CALC7"/>
      <sheetName val="TEL_LONG7"/>
      <sheetName val="ABUT_MASTER_(4)7"/>
      <sheetName val="ABUT_MASTER_(3)7"/>
      <sheetName val="ABUT_MASTER7"/>
      <sheetName val="DATA_LIST_7"/>
      <sheetName val="SLAB_DESIGN1"/>
      <sheetName val="_AnalysisPCC1"/>
      <sheetName val="Labour_&amp;_Plant1"/>
      <sheetName val="Side_walls_(earth)1"/>
      <sheetName val="AFFLUX_CALC1"/>
      <sheetName val="AFF_DRAW1"/>
      <sheetName val="X-BOX_HYD1"/>
      <sheetName val="X-TRAIL_PIT_DETAILS1"/>
      <sheetName val="X-BLOCK_LEVELS1"/>
      <sheetName val="MACRO-BACK_UP1"/>
      <sheetName val="DS_HFL_1"/>
      <sheetName val="VENT_DESIGN_1"/>
      <sheetName val="Side_walls-Slab1"/>
      <sheetName val="TEL_CALC6"/>
      <sheetName val="TEL_LONG6"/>
      <sheetName val="ABUT_MASTER_(4)6"/>
      <sheetName val="ABUT_MASTER_(3)6"/>
      <sheetName val="ABUT_MASTER6"/>
      <sheetName val="DATA_LIST_6"/>
      <sheetName val="SLAB_DESIGN"/>
      <sheetName val="_AnalysisPCC"/>
      <sheetName val="Labour_&amp;_Plant"/>
      <sheetName val="Side_walls_(earth)"/>
      <sheetName val="AFFLUX_CALC"/>
      <sheetName val="AFF_DRAW"/>
      <sheetName val="X-BOX_HYD"/>
      <sheetName val="X-TRAIL_PIT_DETAILS"/>
      <sheetName val="X-BLOCK_LEVELS"/>
      <sheetName val="MACRO-BACK_UP"/>
      <sheetName val="DS_HFL_"/>
      <sheetName val="VENT_DESIGN_"/>
      <sheetName val="Side_walls-Slab"/>
      <sheetName val="PROCTOR"/>
      <sheetName val="horizontal"/>
      <sheetName val="Transverse"/>
      <sheetName val="Labour"/>
      <sheetName val="TEL_CALC9"/>
      <sheetName val="TEL_LONG9"/>
      <sheetName val="ABUT_MASTER_(4)9"/>
      <sheetName val="ABUT_MASTER_(3)9"/>
      <sheetName val="ABUT_MASTER9"/>
      <sheetName val="DATA_LIST_9"/>
      <sheetName val="SLAB_DESIGN3"/>
      <sheetName val="_AnalysisPCC3"/>
      <sheetName val="Labour_&amp;_Plant3"/>
      <sheetName val="Side_walls_(earth)3"/>
      <sheetName val="AFFLUX_CALC3"/>
      <sheetName val="AFF_DRAW3"/>
      <sheetName val="X-BOX_HYD3"/>
      <sheetName val="X-TRAIL_PIT_DETAILS3"/>
      <sheetName val="X-BLOCK_LEVELS3"/>
      <sheetName val="MACRO-BACK_UP3"/>
      <sheetName val="DS_HFL_3"/>
      <sheetName val="VENT_DESIGN_3"/>
      <sheetName val="Side_walls-Slab3"/>
      <sheetName val="Pile_cap"/>
      <sheetName val="BOQ_Direct_selling_cost"/>
      <sheetName val="Basic_Input"/>
      <sheetName val="CODE_BOOK_REFERENCE"/>
      <sheetName val="Rates"/>
      <sheetName val="Break up"/>
      <sheetName val="index"/>
      <sheetName val="Overheads"/>
      <sheetName val="Material "/>
      <sheetName val="ABSTRACT"/>
      <sheetName val="ABUT_MASTER10"/>
      <sheetName val="TEL_CALC10"/>
      <sheetName val="TEL_LONG10"/>
      <sheetName val="ABUT_MASTER_(4)10"/>
      <sheetName val="ABUT_MASTER_(3)10"/>
      <sheetName val="DATA_LIST_10"/>
      <sheetName val="SLAB_DESIGN4"/>
      <sheetName val="Side_walls_(earth)4"/>
      <sheetName val="AFFLUX_CALC4"/>
      <sheetName val="AFF_DRAW4"/>
      <sheetName val="X-BOX_HYD4"/>
      <sheetName val="X-TRAIL_PIT_DETAILS4"/>
      <sheetName val="X-BLOCK_LEVELS4"/>
      <sheetName val="MACRO-BACK_UP4"/>
      <sheetName val="DS_HFL_4"/>
      <sheetName val="VENT_DESIGN_4"/>
      <sheetName val="Side_walls-Slab4"/>
      <sheetName val="_AnalysisPCC4"/>
      <sheetName val="Labour_&amp;_Plant4"/>
      <sheetName val="Pile_cap1"/>
      <sheetName val="BOQ_Direct_selling_cost1"/>
      <sheetName val="Basic_Input1"/>
      <sheetName val="CODE_BOOK_REFERENCE1"/>
      <sheetName val="Break_up"/>
      <sheetName val="Material_"/>
      <sheetName val="ABUT_MASTER11"/>
      <sheetName val="TEL_CALC11"/>
      <sheetName val="TEL_LONG11"/>
      <sheetName val="ABUT_MASTER_(4)11"/>
      <sheetName val="ABUT_MASTER_(3)11"/>
      <sheetName val="DATA_LIST_11"/>
      <sheetName val="SLAB_DESIGN5"/>
      <sheetName val="Side_walls_(earth)5"/>
      <sheetName val="AFFLUX_CALC5"/>
      <sheetName val="AFF_DRAW5"/>
      <sheetName val="X-BOX_HYD5"/>
      <sheetName val="X-TRAIL_PIT_DETAILS5"/>
      <sheetName val="X-BLOCK_LEVELS5"/>
      <sheetName val="MACRO-BACK_UP5"/>
      <sheetName val="DS_HFL_5"/>
      <sheetName val="VENT_DESIGN_5"/>
      <sheetName val="Side_walls-Slab5"/>
      <sheetName val="_AnalysisPCC5"/>
      <sheetName val="Labour_&amp;_Plant5"/>
      <sheetName val="Pile_cap2"/>
      <sheetName val="BOQ_Direct_selling_cost2"/>
      <sheetName val="Basic_Input2"/>
      <sheetName val="CODE_BOOK_REFERENCE2"/>
      <sheetName val="Break_up1"/>
      <sheetName val="Material_1"/>
      <sheetName val="LOCAL RATES"/>
      <sheetName val="5.4"/>
      <sheetName val="bldg"/>
      <sheetName val="REVENUES &amp; BS"/>
      <sheetName val="ord-lost_98&amp;99"/>
      <sheetName val="Material"/>
      <sheetName val="Stability Abutment"/>
      <sheetName val="03-HYDRAULIC"/>
      <sheetName val="Plant &amp;  Machinery"/>
      <sheetName val="Data_Base"/>
      <sheetName val="Sheet11"/>
      <sheetName val="BASE_ALL"/>
      <sheetName val="Design of two-way slab"/>
      <sheetName val="detls"/>
      <sheetName val="PVC weights"/>
      <sheetName val="Estt"/>
      <sheetName val="Road data"/>
      <sheetName val="PVC_dia"/>
      <sheetName val="int-Dia-pvc"/>
      <sheetName val="Rectangular Beam"/>
      <sheetName val="C-data"/>
      <sheetName val="ssr-rates"/>
      <sheetName val="CD Data"/>
      <sheetName val="Specification"/>
      <sheetName val="(1)FILL FIRST"/>
      <sheetName val="Main sheet"/>
      <sheetName val="5_4"/>
      <sheetName val="REVENUES_&amp;_BS"/>
      <sheetName val="Stability_Abutment"/>
      <sheetName val="Plant_&amp;__Machinery"/>
      <sheetName val="Design_of_two-way_slab"/>
      <sheetName val="PVC_weights"/>
      <sheetName val="Road_data"/>
      <sheetName val="Rectangular_Beam"/>
      <sheetName val="CD_Data"/>
      <sheetName val="(1)FILL_FIRST"/>
      <sheetName val="Main_sheet"/>
      <sheetName val="GNNSSS"/>
      <sheetName val="RCC,Ret. Wall"/>
      <sheetName val="std.wt."/>
      <sheetName val="PWD SR(Sub Est)"/>
      <sheetName val="purpose&amp;input"/>
      <sheetName val="0+655"/>
      <sheetName val="1"/>
      <sheetName val="A"/>
      <sheetName val="Technical Statement"/>
      <sheetName val="TABLES"/>
      <sheetName val="scour depth"/>
      <sheetName val="Hydraulic"/>
      <sheetName val=" Type III"/>
      <sheetName val="FT-05-02IsoBOM"/>
      <sheetName val="shor &amp; shuter"/>
      <sheetName val="Area_Capacity_GOI_BARRAGE"/>
      <sheetName val="IF (Goi)"/>
      <sheetName val="Anicut-abstract"/>
      <sheetName val="water prop."/>
      <sheetName val="kC"/>
      <sheetName val="Lead"/>
      <sheetName val="Cover sheet"/>
      <sheetName val="SCHEMATIC-EX&amp;PR"/>
      <sheetName val="Sheet4"/>
      <sheetName val="quarry"/>
      <sheetName val="Road Detail Est."/>
      <sheetName val="Analy"/>
      <sheetName val="t_prsr"/>
      <sheetName val="wh"/>
      <sheetName val="MRATES"/>
      <sheetName val="EDWise"/>
      <sheetName val="EST- Laxmidevipally"/>
      <sheetName val="prjt"/>
      <sheetName val="Chamber on BW "/>
      <sheetName val="1-Pop Proj"/>
      <sheetName val="data existing_do not delete"/>
      <sheetName val="User input"/>
      <sheetName val="v"/>
      <sheetName val="stone"/>
      <sheetName val="PS1"/>
      <sheetName val="BTR"/>
      <sheetName val="Waste_Weir (2)"/>
      <sheetName val="FACE"/>
      <sheetName val="INPUT"/>
      <sheetName val="1994"/>
      <sheetName val="STAMT"/>
      <sheetName val="abs road"/>
      <sheetName val="Rate Analysis "/>
      <sheetName val="EST"/>
      <sheetName val="Abutment "/>
      <sheetName val="Ground floor"/>
      <sheetName val="DTS-BOQ"/>
      <sheetName val="Pier Design(with offset)"/>
      <sheetName val="JACKWELL"/>
      <sheetName val="Cd"/>
      <sheetName val="계정"/>
      <sheetName val="Abut-9+741"/>
      <sheetName val="Cost summary"/>
      <sheetName val="소상 &quot;1&quot;"/>
      <sheetName val="사진"/>
      <sheetName val="District"/>
      <sheetName val="Sheet14"/>
      <sheetName val="Sheet15"/>
      <sheetName val="SP Break Up"/>
      <sheetName val="FINAL_LEAD1"/>
      <sheetName val="입력"/>
      <sheetName val="총괄표"/>
      <sheetName val="대외공문"/>
      <sheetName val="BOQ"/>
      <sheetName val="Ave.wtd.rates"/>
      <sheetName val="Analysis-NH-Drains &amp; Misc"/>
      <sheetName val="RA-markate"/>
      <sheetName val="MATERIALS"/>
      <sheetName val="r"/>
      <sheetName val="Estimation"/>
      <sheetName val="Rate Analysis"/>
      <sheetName val="Materials Cost(PCC)"/>
      <sheetName val="Headings"/>
      <sheetName val="Av.G Level"/>
      <sheetName val="Builtup Area"/>
      <sheetName val="CBR Result sheet"/>
      <sheetName val="2. WorkType"/>
      <sheetName val="MAUN"/>
      <sheetName val="Chapter-5"/>
      <sheetName val="boq actual"/>
      <sheetName val="Pipe Culvert"/>
      <sheetName val="basdat"/>
      <sheetName val="Face Sheet"/>
      <sheetName val="p&amp;m"/>
      <sheetName val="PRECAST lightconc-II"/>
      <sheetName val="Ref"/>
      <sheetName val="Box Details"/>
      <sheetName val="2.대외공문"/>
      <sheetName val="Basement Budget"/>
      <sheetName val="WORK TABLE"/>
      <sheetName val="협조전"/>
      <sheetName val="BOQ WITH LINK "/>
      <sheetName val="BOQ-Highways"/>
      <sheetName val="96수출"/>
      <sheetName val="THK"/>
      <sheetName val="LOCAL_RATES"/>
      <sheetName val="Face_Sheet"/>
      <sheetName val="CALCULATIONS"/>
      <sheetName val="PROPERTIES"/>
    </sheetNames>
    <sheetDataSet>
      <sheetData sheetId="0" refreshError="1">
        <row r="57">
          <cell r="K57">
            <v>0.3</v>
          </cell>
        </row>
      </sheetData>
      <sheetData sheetId="1">
        <row r="57">
          <cell r="K57">
            <v>0.3</v>
          </cell>
        </row>
      </sheetData>
      <sheetData sheetId="2" refreshError="1"/>
      <sheetData sheetId="3">
        <row r="57">
          <cell r="K57">
            <v>0.3</v>
          </cell>
        </row>
      </sheetData>
      <sheetData sheetId="4">
        <row r="57">
          <cell r="K57">
            <v>0.3</v>
          </cell>
        </row>
      </sheetData>
      <sheetData sheetId="5">
        <row r="57">
          <cell r="K57">
            <v>0.3</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ow r="57">
          <cell r="K57">
            <v>0.3</v>
          </cell>
        </row>
      </sheetData>
      <sheetData sheetId="15">
        <row r="57">
          <cell r="K57">
            <v>0.3</v>
          </cell>
        </row>
      </sheetData>
      <sheetData sheetId="16">
        <row r="57">
          <cell r="K57">
            <v>0.3</v>
          </cell>
        </row>
      </sheetData>
      <sheetData sheetId="17">
        <row r="57">
          <cell r="K57">
            <v>0.3</v>
          </cell>
        </row>
      </sheetData>
      <sheetData sheetId="18">
        <row r="57">
          <cell r="K57">
            <v>0.3</v>
          </cell>
        </row>
      </sheetData>
      <sheetData sheetId="19">
        <row r="57">
          <cell r="K57">
            <v>0.3</v>
          </cell>
        </row>
      </sheetData>
      <sheetData sheetId="20">
        <row r="57">
          <cell r="K57">
            <v>0.3</v>
          </cell>
        </row>
      </sheetData>
      <sheetData sheetId="21">
        <row r="57">
          <cell r="K57">
            <v>0.3</v>
          </cell>
        </row>
      </sheetData>
      <sheetData sheetId="22">
        <row r="57">
          <cell r="K57">
            <v>0.3</v>
          </cell>
        </row>
      </sheetData>
      <sheetData sheetId="23">
        <row r="57">
          <cell r="K57">
            <v>0.3</v>
          </cell>
        </row>
      </sheetData>
      <sheetData sheetId="24">
        <row r="57">
          <cell r="K57">
            <v>0.3</v>
          </cell>
        </row>
      </sheetData>
      <sheetData sheetId="25">
        <row r="57">
          <cell r="K57">
            <v>0.3</v>
          </cell>
        </row>
      </sheetData>
      <sheetData sheetId="26">
        <row r="57">
          <cell r="K57">
            <v>0.3</v>
          </cell>
        </row>
      </sheetData>
      <sheetData sheetId="27">
        <row r="57">
          <cell r="K57">
            <v>0.3</v>
          </cell>
        </row>
      </sheetData>
      <sheetData sheetId="28">
        <row r="57">
          <cell r="K57">
            <v>0.3</v>
          </cell>
        </row>
      </sheetData>
      <sheetData sheetId="29">
        <row r="57">
          <cell r="K57">
            <v>0.3</v>
          </cell>
        </row>
      </sheetData>
      <sheetData sheetId="30">
        <row r="57">
          <cell r="K57">
            <v>0.3</v>
          </cell>
        </row>
      </sheetData>
      <sheetData sheetId="31">
        <row r="57">
          <cell r="K57">
            <v>0.3</v>
          </cell>
        </row>
      </sheetData>
      <sheetData sheetId="32">
        <row r="57">
          <cell r="K57">
            <v>0.3</v>
          </cell>
        </row>
      </sheetData>
      <sheetData sheetId="33">
        <row r="57">
          <cell r="K57">
            <v>0.3</v>
          </cell>
        </row>
      </sheetData>
      <sheetData sheetId="34">
        <row r="57">
          <cell r="K57">
            <v>0.3</v>
          </cell>
        </row>
      </sheetData>
      <sheetData sheetId="35">
        <row r="57">
          <cell r="K57">
            <v>0.3</v>
          </cell>
        </row>
      </sheetData>
      <sheetData sheetId="36">
        <row r="57">
          <cell r="K57">
            <v>0.3</v>
          </cell>
        </row>
      </sheetData>
      <sheetData sheetId="37">
        <row r="57">
          <cell r="K57">
            <v>0.3</v>
          </cell>
        </row>
      </sheetData>
      <sheetData sheetId="38" refreshError="1"/>
      <sheetData sheetId="39">
        <row r="57">
          <cell r="K57">
            <v>0.3</v>
          </cell>
        </row>
      </sheetData>
      <sheetData sheetId="40" refreshError="1"/>
      <sheetData sheetId="41">
        <row r="57">
          <cell r="K57">
            <v>0.3</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57">
          <cell r="K57">
            <v>0.3</v>
          </cell>
        </row>
      </sheetData>
      <sheetData sheetId="91">
        <row r="57">
          <cell r="K57">
            <v>0.3</v>
          </cell>
        </row>
      </sheetData>
      <sheetData sheetId="92">
        <row r="57">
          <cell r="K57">
            <v>0.3</v>
          </cell>
        </row>
      </sheetData>
      <sheetData sheetId="93">
        <row r="57">
          <cell r="K57">
            <v>0.3</v>
          </cell>
        </row>
      </sheetData>
      <sheetData sheetId="94">
        <row r="57">
          <cell r="K57">
            <v>0.3</v>
          </cell>
        </row>
      </sheetData>
      <sheetData sheetId="95">
        <row r="57">
          <cell r="K57">
            <v>0.3</v>
          </cell>
        </row>
      </sheetData>
      <sheetData sheetId="96">
        <row r="57">
          <cell r="K57">
            <v>0.3</v>
          </cell>
        </row>
      </sheetData>
      <sheetData sheetId="97">
        <row r="57">
          <cell r="K57">
            <v>0.3</v>
          </cell>
        </row>
      </sheetData>
      <sheetData sheetId="98">
        <row r="57">
          <cell r="K57">
            <v>0.3</v>
          </cell>
        </row>
      </sheetData>
      <sheetData sheetId="99">
        <row r="57">
          <cell r="K57">
            <v>0.3</v>
          </cell>
        </row>
      </sheetData>
      <sheetData sheetId="100">
        <row r="57">
          <cell r="K57">
            <v>0.3</v>
          </cell>
        </row>
      </sheetData>
      <sheetData sheetId="101">
        <row r="57">
          <cell r="K57">
            <v>0.3</v>
          </cell>
        </row>
      </sheetData>
      <sheetData sheetId="102">
        <row r="57">
          <cell r="K57">
            <v>0.3</v>
          </cell>
        </row>
      </sheetData>
      <sheetData sheetId="103">
        <row r="57">
          <cell r="K57">
            <v>0.3</v>
          </cell>
        </row>
      </sheetData>
      <sheetData sheetId="104">
        <row r="57">
          <cell r="K57">
            <v>0.3</v>
          </cell>
        </row>
      </sheetData>
      <sheetData sheetId="105">
        <row r="57">
          <cell r="K57">
            <v>0.3</v>
          </cell>
        </row>
      </sheetData>
      <sheetData sheetId="106">
        <row r="57">
          <cell r="K57">
            <v>0.3</v>
          </cell>
        </row>
      </sheetData>
      <sheetData sheetId="107">
        <row r="57">
          <cell r="K57">
            <v>0.3</v>
          </cell>
        </row>
      </sheetData>
      <sheetData sheetId="108">
        <row r="57">
          <cell r="K57">
            <v>0.3</v>
          </cell>
        </row>
      </sheetData>
      <sheetData sheetId="109">
        <row r="57">
          <cell r="K57">
            <v>0.3</v>
          </cell>
        </row>
      </sheetData>
      <sheetData sheetId="110">
        <row r="57">
          <cell r="K57">
            <v>0.3</v>
          </cell>
        </row>
      </sheetData>
      <sheetData sheetId="111">
        <row r="57">
          <cell r="K57">
            <v>0.3</v>
          </cell>
        </row>
      </sheetData>
      <sheetData sheetId="112">
        <row r="57">
          <cell r="K57">
            <v>0.3</v>
          </cell>
        </row>
      </sheetData>
      <sheetData sheetId="113">
        <row r="57">
          <cell r="K57">
            <v>0.3</v>
          </cell>
        </row>
      </sheetData>
      <sheetData sheetId="114">
        <row r="57">
          <cell r="K57">
            <v>0.3</v>
          </cell>
        </row>
      </sheetData>
      <sheetData sheetId="115">
        <row r="57">
          <cell r="K57">
            <v>0.3</v>
          </cell>
        </row>
      </sheetData>
      <sheetData sheetId="116">
        <row r="57">
          <cell r="K57">
            <v>0.3</v>
          </cell>
        </row>
      </sheetData>
      <sheetData sheetId="117">
        <row r="57">
          <cell r="K57">
            <v>0.3</v>
          </cell>
        </row>
      </sheetData>
      <sheetData sheetId="118">
        <row r="57">
          <cell r="K57">
            <v>0.3</v>
          </cell>
        </row>
      </sheetData>
      <sheetData sheetId="119">
        <row r="57">
          <cell r="K57">
            <v>0.3</v>
          </cell>
        </row>
      </sheetData>
      <sheetData sheetId="120">
        <row r="57">
          <cell r="K57">
            <v>0.3</v>
          </cell>
        </row>
      </sheetData>
      <sheetData sheetId="121">
        <row r="57">
          <cell r="K57">
            <v>0.3</v>
          </cell>
        </row>
      </sheetData>
      <sheetData sheetId="122">
        <row r="57">
          <cell r="K57">
            <v>0.3</v>
          </cell>
        </row>
      </sheetData>
      <sheetData sheetId="123">
        <row r="57">
          <cell r="K57">
            <v>0.3</v>
          </cell>
        </row>
      </sheetData>
      <sheetData sheetId="124">
        <row r="57">
          <cell r="K57">
            <v>0.3</v>
          </cell>
        </row>
      </sheetData>
      <sheetData sheetId="125">
        <row r="57">
          <cell r="K57">
            <v>0.3</v>
          </cell>
        </row>
      </sheetData>
      <sheetData sheetId="126">
        <row r="57">
          <cell r="K57">
            <v>0.3</v>
          </cell>
        </row>
      </sheetData>
      <sheetData sheetId="127">
        <row r="57">
          <cell r="K57">
            <v>0.3</v>
          </cell>
        </row>
      </sheetData>
      <sheetData sheetId="128">
        <row r="57">
          <cell r="K57">
            <v>0.3</v>
          </cell>
        </row>
      </sheetData>
      <sheetData sheetId="129">
        <row r="57">
          <cell r="K57">
            <v>0.3</v>
          </cell>
        </row>
      </sheetData>
      <sheetData sheetId="130">
        <row r="57">
          <cell r="K57">
            <v>0.3</v>
          </cell>
        </row>
      </sheetData>
      <sheetData sheetId="131">
        <row r="57">
          <cell r="K57">
            <v>0.3</v>
          </cell>
        </row>
      </sheetData>
      <sheetData sheetId="132">
        <row r="57">
          <cell r="K57">
            <v>0.3</v>
          </cell>
        </row>
      </sheetData>
      <sheetData sheetId="133">
        <row r="57">
          <cell r="K57">
            <v>0.3</v>
          </cell>
        </row>
      </sheetData>
      <sheetData sheetId="134">
        <row r="57">
          <cell r="K57">
            <v>0.3</v>
          </cell>
        </row>
      </sheetData>
      <sheetData sheetId="135">
        <row r="57">
          <cell r="K57">
            <v>0.3</v>
          </cell>
        </row>
      </sheetData>
      <sheetData sheetId="136">
        <row r="57">
          <cell r="K57">
            <v>0.3</v>
          </cell>
        </row>
      </sheetData>
      <sheetData sheetId="137">
        <row r="57">
          <cell r="K57">
            <v>0.3</v>
          </cell>
        </row>
      </sheetData>
      <sheetData sheetId="138">
        <row r="57">
          <cell r="K57">
            <v>0.3</v>
          </cell>
        </row>
      </sheetData>
      <sheetData sheetId="139">
        <row r="57">
          <cell r="K57">
            <v>0.3</v>
          </cell>
        </row>
      </sheetData>
      <sheetData sheetId="140">
        <row r="57">
          <cell r="K57">
            <v>0.3</v>
          </cell>
        </row>
      </sheetData>
      <sheetData sheetId="141">
        <row r="57">
          <cell r="K57">
            <v>0.3</v>
          </cell>
        </row>
      </sheetData>
      <sheetData sheetId="142">
        <row r="57">
          <cell r="K57">
            <v>0.3</v>
          </cell>
        </row>
      </sheetData>
      <sheetData sheetId="143">
        <row r="57">
          <cell r="K57">
            <v>0.3</v>
          </cell>
        </row>
      </sheetData>
      <sheetData sheetId="144">
        <row r="57">
          <cell r="K57">
            <v>0.3</v>
          </cell>
        </row>
      </sheetData>
      <sheetData sheetId="145">
        <row r="57">
          <cell r="K57">
            <v>0.3</v>
          </cell>
        </row>
      </sheetData>
      <sheetData sheetId="146">
        <row r="57">
          <cell r="K57">
            <v>0.3</v>
          </cell>
        </row>
      </sheetData>
      <sheetData sheetId="147" refreshError="1"/>
      <sheetData sheetId="148" refreshError="1"/>
      <sheetData sheetId="149" refreshError="1"/>
      <sheetData sheetId="150" refreshError="1"/>
      <sheetData sheetId="151">
        <row r="57">
          <cell r="K57">
            <v>0.3</v>
          </cell>
        </row>
      </sheetData>
      <sheetData sheetId="152">
        <row r="57">
          <cell r="K57">
            <v>0.3</v>
          </cell>
        </row>
      </sheetData>
      <sheetData sheetId="153">
        <row r="57">
          <cell r="K57">
            <v>0.3</v>
          </cell>
        </row>
      </sheetData>
      <sheetData sheetId="154">
        <row r="57">
          <cell r="K57">
            <v>0.3</v>
          </cell>
        </row>
      </sheetData>
      <sheetData sheetId="155">
        <row r="57">
          <cell r="K57">
            <v>0.3</v>
          </cell>
        </row>
      </sheetData>
      <sheetData sheetId="156">
        <row r="57">
          <cell r="K57">
            <v>0.3</v>
          </cell>
        </row>
      </sheetData>
      <sheetData sheetId="157">
        <row r="57">
          <cell r="K57">
            <v>0.3</v>
          </cell>
        </row>
      </sheetData>
      <sheetData sheetId="158">
        <row r="57">
          <cell r="K57">
            <v>0.3</v>
          </cell>
        </row>
      </sheetData>
      <sheetData sheetId="159">
        <row r="57">
          <cell r="K57">
            <v>0.3</v>
          </cell>
        </row>
      </sheetData>
      <sheetData sheetId="160">
        <row r="57">
          <cell r="K57">
            <v>0.3</v>
          </cell>
        </row>
      </sheetData>
      <sheetData sheetId="161">
        <row r="57">
          <cell r="K57">
            <v>0.3</v>
          </cell>
        </row>
      </sheetData>
      <sheetData sheetId="162">
        <row r="57">
          <cell r="K57">
            <v>0.3</v>
          </cell>
        </row>
      </sheetData>
      <sheetData sheetId="163">
        <row r="57">
          <cell r="K57">
            <v>0.3</v>
          </cell>
        </row>
      </sheetData>
      <sheetData sheetId="164">
        <row r="57">
          <cell r="K57">
            <v>0.3</v>
          </cell>
        </row>
      </sheetData>
      <sheetData sheetId="165">
        <row r="57">
          <cell r="K57">
            <v>0.3</v>
          </cell>
        </row>
      </sheetData>
      <sheetData sheetId="166">
        <row r="57">
          <cell r="K57">
            <v>0.3</v>
          </cell>
        </row>
      </sheetData>
      <sheetData sheetId="167">
        <row r="57">
          <cell r="K57">
            <v>0.3</v>
          </cell>
        </row>
      </sheetData>
      <sheetData sheetId="168">
        <row r="57">
          <cell r="K57">
            <v>0.3</v>
          </cell>
        </row>
      </sheetData>
      <sheetData sheetId="169">
        <row r="57">
          <cell r="K57">
            <v>0.3</v>
          </cell>
        </row>
      </sheetData>
      <sheetData sheetId="170">
        <row r="57">
          <cell r="K57">
            <v>0.3</v>
          </cell>
        </row>
      </sheetData>
      <sheetData sheetId="171">
        <row r="57">
          <cell r="K57">
            <v>0.3</v>
          </cell>
        </row>
      </sheetData>
      <sheetData sheetId="172">
        <row r="57">
          <cell r="K57">
            <v>0.3</v>
          </cell>
        </row>
      </sheetData>
      <sheetData sheetId="173">
        <row r="57">
          <cell r="K57">
            <v>0.3</v>
          </cell>
        </row>
      </sheetData>
      <sheetData sheetId="174" refreshError="1"/>
      <sheetData sheetId="175" refreshError="1"/>
      <sheetData sheetId="176" refreshError="1"/>
      <sheetData sheetId="177" refreshError="1"/>
      <sheetData sheetId="178"/>
      <sheetData sheetId="179" refreshError="1"/>
      <sheetData sheetId="180" refreshError="1"/>
      <sheetData sheetId="181" refreshError="1"/>
      <sheetData sheetId="182">
        <row r="57">
          <cell r="K57">
            <v>0.3</v>
          </cell>
        </row>
      </sheetData>
      <sheetData sheetId="183" refreshError="1"/>
      <sheetData sheetId="184">
        <row r="57">
          <cell r="K57">
            <v>0.3</v>
          </cell>
        </row>
      </sheetData>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ow r="57">
          <cell r="K57">
            <v>0.3</v>
          </cell>
        </row>
      </sheetData>
      <sheetData sheetId="205">
        <row r="57">
          <cell r="K57">
            <v>0.3</v>
          </cell>
        </row>
      </sheetData>
      <sheetData sheetId="206">
        <row r="57">
          <cell r="K57">
            <v>0.3</v>
          </cell>
        </row>
      </sheetData>
      <sheetData sheetId="207">
        <row r="57">
          <cell r="K57">
            <v>0.3</v>
          </cell>
        </row>
      </sheetData>
      <sheetData sheetId="208">
        <row r="57">
          <cell r="K57">
            <v>0.3</v>
          </cell>
        </row>
      </sheetData>
      <sheetData sheetId="209">
        <row r="57">
          <cell r="K57">
            <v>0.3</v>
          </cell>
        </row>
      </sheetData>
      <sheetData sheetId="210">
        <row r="57">
          <cell r="K57">
            <v>0.3</v>
          </cell>
        </row>
      </sheetData>
      <sheetData sheetId="211">
        <row r="57">
          <cell r="K57">
            <v>0.3</v>
          </cell>
        </row>
      </sheetData>
      <sheetData sheetId="212">
        <row r="57">
          <cell r="K57">
            <v>0.3</v>
          </cell>
        </row>
      </sheetData>
      <sheetData sheetId="213">
        <row r="57">
          <cell r="K57">
            <v>0.3</v>
          </cell>
        </row>
      </sheetData>
      <sheetData sheetId="214">
        <row r="57">
          <cell r="K57">
            <v>0.3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sheetData sheetId="258"/>
      <sheetData sheetId="259"/>
      <sheetData sheetId="260"/>
      <sheetData sheetId="261">
        <row r="57">
          <cell r="K57">
            <v>0.3</v>
          </cell>
        </row>
      </sheetData>
      <sheetData sheetId="262">
        <row r="57">
          <cell r="K57">
            <v>0.3</v>
          </cell>
        </row>
      </sheetData>
      <sheetData sheetId="263">
        <row r="57">
          <cell r="K57">
            <v>0.3</v>
          </cell>
        </row>
      </sheetData>
      <sheetData sheetId="264">
        <row r="57">
          <cell r="K57">
            <v>0.3</v>
          </cell>
        </row>
      </sheetData>
      <sheetData sheetId="265">
        <row r="57">
          <cell r="K57">
            <v>0.3</v>
          </cell>
        </row>
      </sheetData>
      <sheetData sheetId="266"/>
      <sheetData sheetId="267" refreshError="1"/>
      <sheetData sheetId="268" refreshError="1"/>
      <sheetData sheetId="269"/>
      <sheetData sheetId="270" refreshError="1"/>
      <sheetData sheetId="271" refreshError="1"/>
      <sheetData sheetId="272" refreshError="1"/>
      <sheetData sheetId="273" refreshError="1"/>
      <sheetData sheetId="274" refreshError="1"/>
      <sheetData sheetId="275" refreshError="1"/>
      <sheetData sheetId="276">
        <row r="57">
          <cell r="K57">
            <v>0.3</v>
          </cell>
        </row>
      </sheetData>
      <sheetData sheetId="277">
        <row r="57">
          <cell r="K57">
            <v>0.3</v>
          </cell>
        </row>
      </sheetData>
      <sheetData sheetId="278">
        <row r="57">
          <cell r="K57">
            <v>0.3</v>
          </cell>
        </row>
      </sheetData>
      <sheetData sheetId="279">
        <row r="57">
          <cell r="K57">
            <v>0.3</v>
          </cell>
        </row>
      </sheetData>
      <sheetData sheetId="280">
        <row r="57">
          <cell r="K57">
            <v>0.3</v>
          </cell>
        </row>
      </sheetData>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ow r="57">
          <cell r="K57">
            <v>0.3</v>
          </cell>
        </row>
      </sheetData>
      <sheetData sheetId="300">
        <row r="57">
          <cell r="K57">
            <v>0.3</v>
          </cell>
        </row>
      </sheetData>
      <sheetData sheetId="301">
        <row r="57">
          <cell r="K57">
            <v>0.3</v>
          </cell>
        </row>
      </sheetData>
      <sheetData sheetId="302" refreshError="1"/>
      <sheetData sheetId="303">
        <row r="57">
          <cell r="K57">
            <v>0.3</v>
          </cell>
        </row>
      </sheetData>
      <sheetData sheetId="304" refreshError="1"/>
      <sheetData sheetId="305">
        <row r="57">
          <cell r="K57">
            <v>0.3</v>
          </cell>
        </row>
      </sheetData>
      <sheetData sheetId="306">
        <row r="57">
          <cell r="K57">
            <v>0.3</v>
          </cell>
        </row>
      </sheetData>
      <sheetData sheetId="307">
        <row r="57">
          <cell r="K57">
            <v>0.3</v>
          </cell>
        </row>
      </sheetData>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ow r="57">
          <cell r="K57">
            <v>0.3</v>
          </cell>
        </row>
      </sheetData>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ow r="57">
          <cell r="K57">
            <v>0.3</v>
          </cell>
        </row>
      </sheetData>
      <sheetData sheetId="368" refreshError="1"/>
      <sheetData sheetId="369" refreshError="1"/>
      <sheetData sheetId="37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sheetName val="DATA"/>
      <sheetName val="SOIL REPORT"/>
      <sheetName val="PIPE HYDRAULIC DESIGN"/>
      <sheetName val="PIPE LOAD DESIGN"/>
      <sheetName val="GATE OPER. SLAB"/>
      <sheetName val="BBS"/>
      <sheetName val="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 val="ABUT MASTER"/>
      <sheetName val="Labour &amp; Plant"/>
      <sheetName val="RCC,Ret. Wall"/>
      <sheetName val="SLAB DESIGN"/>
      <sheetName val="P.Well( RCC)"/>
      <sheetName val="SOIL_REPORT2"/>
      <sheetName val="PIPE_HYDRAULIC_DESIGN2"/>
      <sheetName val="PIPE_LOAD_DESIGN2"/>
      <sheetName val="GATE_OPER__SLAB2"/>
      <sheetName val="GATE_HEADWALL2"/>
      <sheetName val="CODE_BOOK_REFERENCE2"/>
      <sheetName val="Charts_Data2"/>
      <sheetName val="FLUME_WALL_EST2"/>
      <sheetName val="P_Well(_RCC)2"/>
      <sheetName val="SOIL_REPORT1"/>
      <sheetName val="PIPE_HYDRAULIC_DESIGN1"/>
      <sheetName val="PIPE_LOAD_DESIGN1"/>
      <sheetName val="GATE_OPER__SLAB1"/>
      <sheetName val="GATE_HEADWALL1"/>
      <sheetName val="CODE_BOOK_REFERENCE1"/>
      <sheetName val="Charts_Data1"/>
      <sheetName val="FLUME_WALL_EST1"/>
      <sheetName val="P_Well(_RCC)1"/>
      <sheetName val="SOIL_REPORT"/>
      <sheetName val="PIPE_HYDRAULIC_DESIGN"/>
      <sheetName val="PIPE_LOAD_DESIGN"/>
      <sheetName val="GATE_OPER__SLAB"/>
      <sheetName val="GATE_HEADWALL"/>
      <sheetName val="CODE_BOOK_REFERENCE"/>
      <sheetName val="Charts_Data"/>
      <sheetName val="FLUME_WALL_EST"/>
      <sheetName val="P_Well(_RC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_655"/>
      <sheetName val="0+655"/>
      <sheetName val="1+385"/>
      <sheetName val="2+068"/>
      <sheetName val="Sheet11"/>
      <sheetName val="ABUT MASTER"/>
      <sheetName val="Material "/>
      <sheetName val="Boq"/>
      <sheetName val="BOQ-Part1"/>
      <sheetName val="Fill this out first..."/>
      <sheetName val="Data_INPUT"/>
      <sheetName val="Product &amp; Receiver Master"/>
      <sheetName val="Sale Master"/>
      <sheetName val="DESIGN OF PIER "/>
      <sheetName val="basdat"/>
      <sheetName val="ABUT_MASTER2"/>
      <sheetName val="Material_2"/>
      <sheetName val="ABUT_MASTER1"/>
      <sheetName val="Material_1"/>
      <sheetName val="ABUT_MASTER"/>
      <sheetName val="Material_"/>
      <sheetName val="Input"/>
      <sheetName val="ABUT_MASTER3"/>
      <sheetName val="Material_3"/>
      <sheetName val="Fill_this_out_first___"/>
      <sheetName val="Product_&amp;_Receiver_Master"/>
      <sheetName val="Sale_Master"/>
      <sheetName val="DESIGN_OF_PIER_"/>
      <sheetName val="INSTRUCT"/>
      <sheetName val="DS HFL "/>
      <sheetName val="TRANSITIONS"/>
      <sheetName val="Abstract"/>
      <sheetName val="PRECAST lightconc-II"/>
      <sheetName val="Material"/>
      <sheetName val="ABUT_MASTER4"/>
      <sheetName val="Material_4"/>
      <sheetName val="Fill_this_out_first___1"/>
      <sheetName val="Product_&amp;_Receiver_Master1"/>
      <sheetName val="Sale_Master1"/>
      <sheetName val="DESIGN_OF_PIER_1"/>
      <sheetName val="DS_HFL_"/>
      <sheetName val="PRECAST_lightconc-II"/>
      <sheetName val="ABUT_MASTER5"/>
      <sheetName val="Material_5"/>
      <sheetName val="Fill_this_out_first___2"/>
      <sheetName val="Product_&amp;_Receiver_Master2"/>
      <sheetName val="Sale_Master2"/>
      <sheetName val="DESIGN_OF_PIER_2"/>
      <sheetName val="DS_HFL_1"/>
      <sheetName val="PRECAST_lightconc-II1"/>
      <sheetName val="purpose&amp;input"/>
      <sheetName val="bs BP 04 SA"/>
      <sheetName val="SLAB DESIGN"/>
      <sheetName val="ord-lost_98&amp;99"/>
      <sheetName val="1"/>
      <sheetName val="A"/>
      <sheetName val="REVENUES &amp; BS"/>
      <sheetName val="RCC,Ret. Wall"/>
      <sheetName val="Below_Earth"/>
      <sheetName val="Labour &amp; Plant"/>
      <sheetName val="PWD SR(Sub Est)"/>
      <sheetName val="Labour"/>
      <sheetName val="Plant &amp;  Machinery"/>
      <sheetName val="JACKWELL"/>
      <sheetName val="m"/>
      <sheetName val="v"/>
      <sheetName val="DESIGN"/>
      <sheetName val="Binnies"/>
      <sheetName val="wtr pln minor-2"/>
      <sheetName val="drf_Khargone"/>
      <sheetName val="DATA"/>
      <sheetName val="Rainfall_Alirajpur"/>
      <sheetName val="Fixation_Principal_Level"/>
      <sheetName val="WR"/>
      <sheetName val="Waste_Weir"/>
      <sheetName val="Area_Capacity"/>
      <sheetName val="Des"/>
      <sheetName val="WR (2)"/>
      <sheetName val="Sheet1"/>
      <sheetName val="HYDRAULICS"/>
      <sheetName val="Sheet1 "/>
      <sheetName val="17__Abst.CWR(Gravity)"/>
      <sheetName val="WR (Lift)"/>
      <sheetName val="routing (2)"/>
      <sheetName val="Spill-Hydro design"/>
      <sheetName val="HFL Calculation (routed)"/>
      <sheetName val="IWR_Rabi_CP1_Barwani_CWR (L)"/>
      <sheetName val="IWR_Rabi_CP1_Barwani_CWR(G)"/>
      <sheetName val="Water_Planning"/>
      <sheetName val="Kc_Values"/>
      <sheetName val="Sheet4"/>
      <sheetName val="Hydralic design"/>
      <sheetName val="CONNECT"/>
      <sheetName val="Fixation_Principal_Level "/>
      <sheetName val="Fixation_Principal_Level Dhawal"/>
      <sheetName val="Water_Planning dhwaliya"/>
      <sheetName val="Cd"/>
      <sheetName val="Cs"/>
      <sheetName val="CPIPE"/>
      <sheetName val="THK"/>
      <sheetName val="CPIPE 1"/>
      <sheetName val="1994"/>
      <sheetName val="R.Main"/>
      <sheetName val="Area_Capacity Dhawaliya"/>
      <sheetName val="Water_Planning_conti.."/>
      <sheetName val="Fixation_Principal_Level Bhelya"/>
      <sheetName val="CALC_Minor_Flows "/>
      <sheetName val="CALC_MC_Flows"/>
      <sheetName val="Basic Data Sheet"/>
      <sheetName val="Rainfall_Jobat_Rainfall_Runoff"/>
      <sheetName val="kachner cl38"/>
      <sheetName val="Anicut-abstract"/>
      <sheetName val="Planning"/>
      <sheetName val="Assumptions"/>
      <sheetName val="Prjt"/>
      <sheetName val="IWR_Rabi_CP1_Barwani_CWR"/>
      <sheetName val="D1_CO"/>
      <sheetName val="UH"/>
      <sheetName val="Routing"/>
      <sheetName val="Rainfall_Bhagwanpura"/>
      <sheetName val="Fixations_Principal_level"/>
      <sheetName val="Main_Canal_Data_balgaon"/>
      <sheetName val="Ele-Capacity"/>
      <sheetName val="working survey-1"/>
      <sheetName val="GP"/>
      <sheetName val="Gallery"/>
      <sheetName val="Hydraulic"/>
      <sheetName val="Area_Capacity_GOI_BARRAGE"/>
      <sheetName val="IF (Goi)"/>
      <sheetName val="Rainfall_Khargone"/>
      <sheetName val="DRAINAGE SYPHON"/>
      <sheetName val="CALC_2R"/>
      <sheetName val="Waste_Weir (2)"/>
      <sheetName val="DETAILED"/>
      <sheetName val="Pop_Ann1"/>
      <sheetName val="Vaij population forcast_anx1"/>
      <sheetName val="FACE"/>
      <sheetName val="Sheet3"/>
      <sheetName val="I-CO"/>
      <sheetName val="cot cal"/>
      <sheetName val="AFF DRAW"/>
      <sheetName val="TEL CALC"/>
      <sheetName val="NALA-LS"/>
      <sheetName val="X-BOX HYD"/>
      <sheetName val="X-TRAIL PIT DETAILS"/>
      <sheetName val="X-BLOCK LEVELS"/>
      <sheetName val="MACRO-BACK UP"/>
      <sheetName val="Side walls (earth)"/>
      <sheetName val="zone-8"/>
      <sheetName val="MHNO_LEV"/>
      <sheetName val="Design_VRB"/>
      <sheetName val="Pier Design(with offset)"/>
      <sheetName val="Data-Works (Final)"/>
      <sheetName val="Lead (Final)"/>
      <sheetName val="D2_CO"/>
      <sheetName val="Outlet Details"/>
      <sheetName val="Unit-I"/>
      <sheetName val="CPIPE2"/>
      <sheetName val="tables"/>
      <sheetName val="detls"/>
      <sheetName val="Cover sheet"/>
      <sheetName val="water prop."/>
      <sheetName val="Av.G Level"/>
      <sheetName val="Sheet2"/>
      <sheetName val="rcd"/>
      <sheetName val="ROY"/>
      <sheetName val="RD"/>
      <sheetName val="NJP"/>
      <sheetName val="DI"/>
      <sheetName val="FIRST"/>
      <sheetName val="stone"/>
      <sheetName val="index"/>
      <sheetName val="Road data"/>
      <sheetName val="Data_Base"/>
      <sheetName val="7 Other Costs"/>
      <sheetName val="Ground floor"/>
      <sheetName val="Dsgn_Crt"/>
      <sheetName val="Cul_detail"/>
      <sheetName val="PROCTOR"/>
      <sheetName val="FORM7"/>
      <sheetName val="Main-Material"/>
      <sheetName val="Culverts"/>
      <sheetName val="계정"/>
      <sheetName val="MASTER_RATE ANALYSIS"/>
      <sheetName val="RA-markate"/>
      <sheetName val="사진"/>
      <sheetName val=" AnalysisPCC"/>
      <sheetName val="Headings"/>
      <sheetName val="Hardware"/>
      <sheetName val="Est"/>
      <sheetName val="총괄표"/>
      <sheetName val="입력"/>
      <sheetName val="Abut-9+741"/>
      <sheetName val="Cost summary"/>
      <sheetName val="Builtup Area"/>
      <sheetName val="boq actual"/>
      <sheetName val="SOR"/>
      <sheetName val="5.4"/>
      <sheetName val="소상 &quot;1&quot;"/>
      <sheetName val="Face Sheet"/>
      <sheetName val="Main Data"/>
      <sheetName val="lin"/>
      <sheetName val="Calc1"/>
      <sheetName val="Rates_CI"/>
      <sheetName val="labour coeff"/>
      <sheetName val="Lead"/>
      <sheetName val="Analysis-NH-Drains &amp; Misc"/>
      <sheetName val="SLAB BRIDGE DETAILS"/>
      <sheetName val="Config"/>
      <sheetName val="Break Dw"/>
      <sheetName val="대외공문"/>
      <sheetName val="District"/>
      <sheetName val="2. WorkType"/>
      <sheetName val="CBR Result sheet"/>
      <sheetName val="Dayworks Bill"/>
      <sheetName val="Bills of Quantities"/>
      <sheetName val="96수출"/>
      <sheetName val="#REF"/>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S Stage 2"/>
      <sheetName val="Price adj cost Abst"/>
      <sheetName val="Part A (2)"/>
      <sheetName val="Sheet1"/>
      <sheetName val="Estimate"/>
      <sheetName val="Part A"/>
      <sheetName val="ScheduleB new"/>
      <sheetName val="Item wise"/>
      <sheetName val="ScheduleB"/>
      <sheetName val="Part B (2)"/>
      <sheetName val="Barchrt"/>
      <sheetName val="Note"/>
      <sheetName val="Sheet2"/>
    </sheetNames>
    <sheetDataSet>
      <sheetData sheetId="0"/>
      <sheetData sheetId="1"/>
      <sheetData sheetId="2"/>
      <sheetData sheetId="3"/>
      <sheetData sheetId="4"/>
      <sheetData sheetId="5"/>
      <sheetData sheetId="6"/>
      <sheetData sheetId="7">
        <row r="4">
          <cell r="C4" t="str">
            <v>Cum</v>
          </cell>
          <cell r="D4">
            <v>56</v>
          </cell>
          <cell r="AW4">
            <v>3977.7359999999999</v>
          </cell>
        </row>
        <row r="5">
          <cell r="C5" t="str">
            <v>Cum</v>
          </cell>
          <cell r="D5">
            <v>69.5</v>
          </cell>
          <cell r="AW5">
            <v>192.57</v>
          </cell>
        </row>
        <row r="6">
          <cell r="C6" t="str">
            <v>Cum</v>
          </cell>
          <cell r="D6">
            <v>83</v>
          </cell>
          <cell r="AW6">
            <v>141.94999999999999</v>
          </cell>
        </row>
        <row r="7">
          <cell r="C7" t="str">
            <v>Cum</v>
          </cell>
          <cell r="D7">
            <v>96.5</v>
          </cell>
          <cell r="AW7">
            <v>68.91</v>
          </cell>
        </row>
        <row r="8">
          <cell r="C8" t="str">
            <v>Cum</v>
          </cell>
          <cell r="D8">
            <v>78</v>
          </cell>
          <cell r="AW8">
            <v>1088.97</v>
          </cell>
        </row>
        <row r="9">
          <cell r="C9" t="str">
            <v>Cum</v>
          </cell>
          <cell r="D9">
            <v>984</v>
          </cell>
          <cell r="AW9">
            <v>52.14</v>
          </cell>
        </row>
        <row r="10">
          <cell r="C10" t="str">
            <v>Cum</v>
          </cell>
          <cell r="D10">
            <v>5674.76</v>
          </cell>
          <cell r="AW10">
            <v>113.44712</v>
          </cell>
        </row>
        <row r="11">
          <cell r="C11" t="str">
            <v>Cum</v>
          </cell>
          <cell r="D11">
            <v>9346.4</v>
          </cell>
          <cell r="AW11">
            <v>82.07</v>
          </cell>
        </row>
        <row r="12">
          <cell r="C12" t="str">
            <v>Cum</v>
          </cell>
          <cell r="D12">
            <v>9212.66</v>
          </cell>
          <cell r="AW12">
            <v>112.25999999999999</v>
          </cell>
        </row>
        <row r="13">
          <cell r="C13" t="str">
            <v>Kg</v>
          </cell>
          <cell r="D13">
            <v>67</v>
          </cell>
          <cell r="AW13">
            <v>30866.2232</v>
          </cell>
        </row>
        <row r="14">
          <cell r="C14" t="str">
            <v>Sqm</v>
          </cell>
          <cell r="D14">
            <v>3876</v>
          </cell>
          <cell r="AW14">
            <v>15</v>
          </cell>
        </row>
        <row r="15">
          <cell r="C15" t="str">
            <v>Sqm</v>
          </cell>
          <cell r="D15">
            <v>3039</v>
          </cell>
          <cell r="AW15">
            <v>9</v>
          </cell>
        </row>
        <row r="16">
          <cell r="C16" t="str">
            <v>Rmtr</v>
          </cell>
          <cell r="D16">
            <v>879</v>
          </cell>
          <cell r="AW16">
            <v>3</v>
          </cell>
        </row>
        <row r="17">
          <cell r="C17" t="str">
            <v>Cum</v>
          </cell>
          <cell r="D17">
            <v>103441</v>
          </cell>
          <cell r="AW17">
            <v>0.04</v>
          </cell>
        </row>
        <row r="18">
          <cell r="C18" t="str">
            <v>Sqm</v>
          </cell>
          <cell r="D18">
            <v>4753</v>
          </cell>
          <cell r="AW18">
            <v>2.4</v>
          </cell>
        </row>
        <row r="19">
          <cell r="C19" t="str">
            <v>Sqm</v>
          </cell>
          <cell r="D19">
            <v>250.28</v>
          </cell>
          <cell r="AW19">
            <v>664.73</v>
          </cell>
        </row>
        <row r="20">
          <cell r="C20" t="str">
            <v>Sqm</v>
          </cell>
          <cell r="D20">
            <v>32</v>
          </cell>
          <cell r="AW20">
            <v>379.45</v>
          </cell>
        </row>
        <row r="21">
          <cell r="C21" t="str">
            <v>Sqm</v>
          </cell>
          <cell r="D21">
            <v>85</v>
          </cell>
          <cell r="AW21">
            <v>186.28</v>
          </cell>
        </row>
        <row r="22">
          <cell r="C22" t="str">
            <v>Sqm</v>
          </cell>
          <cell r="D22">
            <v>50</v>
          </cell>
          <cell r="AW22">
            <v>48</v>
          </cell>
        </row>
        <row r="23">
          <cell r="C23" t="str">
            <v>Sqm</v>
          </cell>
          <cell r="D23">
            <v>97</v>
          </cell>
          <cell r="AW23">
            <v>48</v>
          </cell>
        </row>
        <row r="24">
          <cell r="C24" t="str">
            <v>Cum</v>
          </cell>
          <cell r="D24">
            <v>95</v>
          </cell>
          <cell r="AW24">
            <v>365.20800000000003</v>
          </cell>
        </row>
        <row r="25">
          <cell r="C25" t="str">
            <v>tonne</v>
          </cell>
          <cell r="D25">
            <v>144300</v>
          </cell>
          <cell r="AW25">
            <v>0.18</v>
          </cell>
        </row>
        <row r="26">
          <cell r="C26" t="str">
            <v>tonne</v>
          </cell>
          <cell r="D26">
            <v>111500</v>
          </cell>
          <cell r="AW26">
            <v>0.38600000000000001</v>
          </cell>
        </row>
        <row r="27">
          <cell r="C27" t="str">
            <v>Rmtr</v>
          </cell>
          <cell r="D27">
            <v>2027</v>
          </cell>
          <cell r="AW27">
            <v>8</v>
          </cell>
        </row>
        <row r="28">
          <cell r="C28" t="str">
            <v>Cum</v>
          </cell>
          <cell r="D28">
            <v>1468</v>
          </cell>
          <cell r="AW28">
            <v>51.93</v>
          </cell>
        </row>
        <row r="29">
          <cell r="C29" t="str">
            <v>Each</v>
          </cell>
          <cell r="D29">
            <v>50</v>
          </cell>
          <cell r="AW29">
            <v>5000</v>
          </cell>
        </row>
        <row r="30">
          <cell r="C30" t="str">
            <v>Rmtr</v>
          </cell>
          <cell r="D30">
            <v>3778</v>
          </cell>
          <cell r="AW30">
            <v>15</v>
          </cell>
        </row>
        <row r="31">
          <cell r="C31" t="str">
            <v>Kg</v>
          </cell>
          <cell r="D31">
            <v>90</v>
          </cell>
          <cell r="AW31">
            <v>3953.6988000000001</v>
          </cell>
        </row>
        <row r="32">
          <cell r="C32" t="str">
            <v>Cum</v>
          </cell>
          <cell r="D32">
            <v>179</v>
          </cell>
          <cell r="AW32">
            <v>1876.38</v>
          </cell>
        </row>
        <row r="33">
          <cell r="C33" t="str">
            <v>Cum</v>
          </cell>
          <cell r="D33">
            <v>324</v>
          </cell>
          <cell r="AW33">
            <v>7350</v>
          </cell>
        </row>
        <row r="34">
          <cell r="C34" t="str">
            <v>Cum</v>
          </cell>
          <cell r="D34">
            <v>1993</v>
          </cell>
          <cell r="AW34">
            <v>393.76</v>
          </cell>
        </row>
        <row r="35">
          <cell r="C35" t="str">
            <v>Cum</v>
          </cell>
          <cell r="D35">
            <v>2293</v>
          </cell>
          <cell r="AW35">
            <v>196.87</v>
          </cell>
        </row>
        <row r="36">
          <cell r="C36" t="str">
            <v>Rmtr</v>
          </cell>
          <cell r="D36">
            <v>2160</v>
          </cell>
          <cell r="AW36">
            <v>30</v>
          </cell>
        </row>
        <row r="37">
          <cell r="C37" t="str">
            <v>Cum</v>
          </cell>
          <cell r="D37">
            <v>5212</v>
          </cell>
          <cell r="AW37">
            <v>58.16</v>
          </cell>
        </row>
        <row r="38">
          <cell r="C38" t="str">
            <v>Cum</v>
          </cell>
          <cell r="D38">
            <v>5741</v>
          </cell>
          <cell r="AW38">
            <v>262.48</v>
          </cell>
        </row>
        <row r="39">
          <cell r="C39" t="str">
            <v>Sqm</v>
          </cell>
          <cell r="D39">
            <v>3012</v>
          </cell>
          <cell r="AW39">
            <v>15</v>
          </cell>
        </row>
        <row r="40">
          <cell r="C40" t="str">
            <v>Rmtr</v>
          </cell>
          <cell r="D40">
            <v>1414</v>
          </cell>
          <cell r="AW40">
            <v>700</v>
          </cell>
        </row>
        <row r="41">
          <cell r="C41" t="str">
            <v>Sqm</v>
          </cell>
          <cell r="D41">
            <v>44.5</v>
          </cell>
          <cell r="AW41">
            <v>16600</v>
          </cell>
        </row>
        <row r="42">
          <cell r="C42" t="str">
            <v>Cum</v>
          </cell>
          <cell r="D42">
            <v>582</v>
          </cell>
          <cell r="AW42">
            <v>637.66</v>
          </cell>
        </row>
        <row r="43">
          <cell r="C43" t="str">
            <v>Rmtr</v>
          </cell>
          <cell r="D43">
            <v>2397</v>
          </cell>
          <cell r="AW43">
            <v>4150</v>
          </cell>
        </row>
        <row r="44">
          <cell r="C44" t="str">
            <v>Cum</v>
          </cell>
          <cell r="D44">
            <v>147</v>
          </cell>
          <cell r="AW44">
            <v>5069.0349999999989</v>
          </cell>
        </row>
        <row r="45">
          <cell r="C45" t="str">
            <v>Each</v>
          </cell>
          <cell r="D45">
            <v>8552</v>
          </cell>
          <cell r="AW45">
            <v>4</v>
          </cell>
        </row>
        <row r="46">
          <cell r="C46" t="str">
            <v>Each</v>
          </cell>
          <cell r="D46">
            <v>10838</v>
          </cell>
          <cell r="AW46">
            <v>1</v>
          </cell>
        </row>
        <row r="47">
          <cell r="C47" t="str">
            <v>Each</v>
          </cell>
          <cell r="D47">
            <v>30672</v>
          </cell>
          <cell r="AW47">
            <v>6</v>
          </cell>
        </row>
        <row r="48">
          <cell r="C48" t="str">
            <v>Each</v>
          </cell>
          <cell r="D48">
            <v>16364</v>
          </cell>
          <cell r="AW48">
            <v>3</v>
          </cell>
        </row>
        <row r="49">
          <cell r="C49" t="str">
            <v>Set</v>
          </cell>
          <cell r="D49">
            <v>75000</v>
          </cell>
          <cell r="AW49">
            <v>7</v>
          </cell>
        </row>
        <row r="50">
          <cell r="C50" t="str">
            <v>Set</v>
          </cell>
          <cell r="D50">
            <v>110000</v>
          </cell>
          <cell r="AW50">
            <v>2</v>
          </cell>
        </row>
        <row r="51">
          <cell r="C51" t="str">
            <v>Each</v>
          </cell>
          <cell r="D51">
            <v>24608</v>
          </cell>
          <cell r="AW51">
            <v>1</v>
          </cell>
        </row>
        <row r="52">
          <cell r="C52" t="str">
            <v>Each</v>
          </cell>
          <cell r="D52">
            <v>9012</v>
          </cell>
          <cell r="AW52">
            <v>3</v>
          </cell>
        </row>
        <row r="53">
          <cell r="C53" t="str">
            <v>Cum</v>
          </cell>
          <cell r="D53">
            <v>9239.4500000000007</v>
          </cell>
          <cell r="AW53">
            <v>13.745129</v>
          </cell>
        </row>
        <row r="54">
          <cell r="C54" t="str">
            <v>Cum</v>
          </cell>
          <cell r="D54">
            <v>246</v>
          </cell>
          <cell r="AW54">
            <v>800.86800000000005</v>
          </cell>
        </row>
        <row r="55">
          <cell r="C55" t="str">
            <v>Cum</v>
          </cell>
          <cell r="D55">
            <v>6448.39</v>
          </cell>
          <cell r="AW55">
            <v>130.86000000000001</v>
          </cell>
        </row>
        <row r="56">
          <cell r="C56" t="str">
            <v>Cum</v>
          </cell>
          <cell r="D56">
            <v>9600.4599999999991</v>
          </cell>
          <cell r="AW56">
            <v>19.659999999999997</v>
          </cell>
        </row>
        <row r="57">
          <cell r="C57" t="str">
            <v>Cum</v>
          </cell>
          <cell r="D57">
            <v>201</v>
          </cell>
          <cell r="AW57">
            <v>222.46</v>
          </cell>
        </row>
        <row r="58">
          <cell r="C58" t="str">
            <v>Nos</v>
          </cell>
          <cell r="D58">
            <v>10000</v>
          </cell>
          <cell r="AW58">
            <v>20</v>
          </cell>
        </row>
        <row r="59">
          <cell r="C59" t="str">
            <v>Sqm</v>
          </cell>
          <cell r="D59">
            <v>215</v>
          </cell>
          <cell r="AW59">
            <v>4.2</v>
          </cell>
        </row>
        <row r="60">
          <cell r="C60" t="str">
            <v>Sqm</v>
          </cell>
          <cell r="D60">
            <v>150</v>
          </cell>
          <cell r="AW60">
            <v>14.4</v>
          </cell>
        </row>
        <row r="61">
          <cell r="C61" t="str">
            <v>Cum</v>
          </cell>
          <cell r="D61">
            <v>1000</v>
          </cell>
          <cell r="AW61">
            <v>10.5</v>
          </cell>
        </row>
        <row r="62">
          <cell r="C62" t="str">
            <v>Cum</v>
          </cell>
          <cell r="D62">
            <v>7084.45</v>
          </cell>
          <cell r="AW62">
            <v>816.86099999999999</v>
          </cell>
        </row>
        <row r="63">
          <cell r="C63" t="str">
            <v>Sqm</v>
          </cell>
          <cell r="D63">
            <v>1.9</v>
          </cell>
          <cell r="AW63">
            <v>7500</v>
          </cell>
        </row>
        <row r="64">
          <cell r="C64" t="str">
            <v>Cum</v>
          </cell>
          <cell r="D64">
            <v>51</v>
          </cell>
          <cell r="AW64">
            <v>6750</v>
          </cell>
        </row>
        <row r="65">
          <cell r="C65" t="str">
            <v>Cum</v>
          </cell>
          <cell r="D65">
            <v>87</v>
          </cell>
          <cell r="AW65">
            <v>853.54</v>
          </cell>
        </row>
        <row r="66">
          <cell r="C66" t="str">
            <v>Cum</v>
          </cell>
          <cell r="D66">
            <v>112</v>
          </cell>
          <cell r="AW66">
            <v>184.684</v>
          </cell>
        </row>
        <row r="67">
          <cell r="C67" t="str">
            <v>Cum</v>
          </cell>
          <cell r="D67">
            <v>5662.87</v>
          </cell>
          <cell r="AW67">
            <v>67.739999999999995</v>
          </cell>
        </row>
        <row r="68">
          <cell r="C68" t="str">
            <v>Kg</v>
          </cell>
          <cell r="D68">
            <v>66115</v>
          </cell>
          <cell r="AW68">
            <v>3.89</v>
          </cell>
        </row>
        <row r="69">
          <cell r="C69" t="str">
            <v>Cum</v>
          </cell>
          <cell r="D69">
            <v>220</v>
          </cell>
          <cell r="AW69">
            <v>1715</v>
          </cell>
        </row>
        <row r="70">
          <cell r="C70" t="str">
            <v>Sqm</v>
          </cell>
          <cell r="D70">
            <v>679</v>
          </cell>
          <cell r="AW70">
            <v>262.5</v>
          </cell>
        </row>
        <row r="71">
          <cell r="C71" t="str">
            <v>Rmtr</v>
          </cell>
          <cell r="D71">
            <v>296</v>
          </cell>
          <cell r="AW71">
            <v>97.5</v>
          </cell>
        </row>
        <row r="72">
          <cell r="C72" t="str">
            <v>Cum</v>
          </cell>
          <cell r="D72">
            <v>73</v>
          </cell>
          <cell r="AW72">
            <v>11400</v>
          </cell>
        </row>
        <row r="73">
          <cell r="C73" t="str">
            <v>Cum</v>
          </cell>
          <cell r="D73">
            <v>43</v>
          </cell>
          <cell r="AW73">
            <v>7600</v>
          </cell>
        </row>
        <row r="74">
          <cell r="C74" t="str">
            <v>Sqm</v>
          </cell>
          <cell r="D74">
            <v>3</v>
          </cell>
          <cell r="AW74">
            <v>46062.324649999995</v>
          </cell>
        </row>
        <row r="75">
          <cell r="C75" t="str">
            <v>Each</v>
          </cell>
          <cell r="D75">
            <v>19</v>
          </cell>
          <cell r="AW75">
            <v>9213</v>
          </cell>
        </row>
        <row r="76">
          <cell r="C76" t="str">
            <v>Sqm</v>
          </cell>
          <cell r="D76">
            <v>280</v>
          </cell>
          <cell r="AW76">
            <v>440</v>
          </cell>
        </row>
        <row r="77">
          <cell r="C77" t="str">
            <v>Cum</v>
          </cell>
          <cell r="D77">
            <v>87</v>
          </cell>
          <cell r="AW77">
            <v>261</v>
          </cell>
        </row>
        <row r="78">
          <cell r="C78" t="str">
            <v>Cum</v>
          </cell>
          <cell r="D78">
            <v>8000.45</v>
          </cell>
          <cell r="AW78">
            <v>33.552000000000007</v>
          </cell>
        </row>
        <row r="79">
          <cell r="C79" t="str">
            <v>Cum</v>
          </cell>
          <cell r="D79">
            <v>140</v>
          </cell>
          <cell r="AW79">
            <v>600</v>
          </cell>
        </row>
        <row r="80">
          <cell r="C80" t="str">
            <v>Sqm</v>
          </cell>
          <cell r="D80">
            <v>10</v>
          </cell>
          <cell r="AW80">
            <v>90.25</v>
          </cell>
        </row>
        <row r="81">
          <cell r="C81" t="str">
            <v>Cum</v>
          </cell>
          <cell r="D81">
            <v>61</v>
          </cell>
          <cell r="AW81">
            <v>27.074999999999999</v>
          </cell>
        </row>
        <row r="82">
          <cell r="C82" t="str">
            <v>Cum</v>
          </cell>
          <cell r="D82">
            <v>449</v>
          </cell>
          <cell r="AW82">
            <v>75.53</v>
          </cell>
        </row>
        <row r="83">
          <cell r="C83" t="str">
            <v>Sqm</v>
          </cell>
          <cell r="D83">
            <v>106</v>
          </cell>
          <cell r="AW83">
            <v>56.25</v>
          </cell>
        </row>
        <row r="84">
          <cell r="C84" t="str">
            <v>Cum</v>
          </cell>
          <cell r="D84">
            <v>5126</v>
          </cell>
          <cell r="AW84">
            <v>7.95</v>
          </cell>
        </row>
        <row r="85">
          <cell r="C85" t="str">
            <v>Cum</v>
          </cell>
          <cell r="D85">
            <v>5896</v>
          </cell>
          <cell r="AW85">
            <v>2.16</v>
          </cell>
        </row>
        <row r="86">
          <cell r="C86" t="str">
            <v>Cum</v>
          </cell>
          <cell r="D86">
            <v>6129</v>
          </cell>
          <cell r="AW86">
            <v>8.24</v>
          </cell>
        </row>
        <row r="87">
          <cell r="C87" t="str">
            <v>Sqm</v>
          </cell>
          <cell r="D87">
            <v>263</v>
          </cell>
          <cell r="AW87">
            <v>7.1999999999999993</v>
          </cell>
        </row>
        <row r="88">
          <cell r="C88" t="str">
            <v>Sqm</v>
          </cell>
          <cell r="D88">
            <v>456</v>
          </cell>
          <cell r="AW88">
            <v>20.279999999999998</v>
          </cell>
        </row>
        <row r="89">
          <cell r="C89" t="str">
            <v>Sqm</v>
          </cell>
          <cell r="D89">
            <v>292</v>
          </cell>
          <cell r="AW89">
            <v>11.200000000000001</v>
          </cell>
        </row>
        <row r="90">
          <cell r="C90" t="str">
            <v>MT</v>
          </cell>
          <cell r="D90">
            <v>68164</v>
          </cell>
          <cell r="AW90">
            <v>0.45895999999999998</v>
          </cell>
        </row>
        <row r="91">
          <cell r="C91" t="str">
            <v>Cum</v>
          </cell>
          <cell r="D91">
            <v>5362</v>
          </cell>
          <cell r="AW91">
            <v>20.16</v>
          </cell>
        </row>
        <row r="92">
          <cell r="C92" t="str">
            <v>Sqm</v>
          </cell>
          <cell r="D92">
            <v>870</v>
          </cell>
          <cell r="AW92">
            <v>27.6</v>
          </cell>
        </row>
        <row r="93">
          <cell r="C93" t="str">
            <v>Cum</v>
          </cell>
          <cell r="D93">
            <v>5522</v>
          </cell>
          <cell r="AW93">
            <v>1.68</v>
          </cell>
        </row>
        <row r="94">
          <cell r="C94" t="str">
            <v>Kg</v>
          </cell>
          <cell r="D94">
            <v>128</v>
          </cell>
          <cell r="AW94">
            <v>2350.7200000000003</v>
          </cell>
        </row>
        <row r="95">
          <cell r="C95" t="str">
            <v>Kg</v>
          </cell>
          <cell r="D95">
            <v>95</v>
          </cell>
          <cell r="AW95">
            <v>4.8</v>
          </cell>
        </row>
        <row r="96">
          <cell r="C96" t="str">
            <v>Sqm</v>
          </cell>
          <cell r="D96">
            <v>662</v>
          </cell>
          <cell r="AW96">
            <v>65.67049999999999</v>
          </cell>
        </row>
        <row r="97">
          <cell r="C97" t="str">
            <v>Sqm</v>
          </cell>
          <cell r="D97">
            <v>1835</v>
          </cell>
          <cell r="AW97">
            <v>57.36</v>
          </cell>
        </row>
        <row r="98">
          <cell r="C98" t="str">
            <v>Sqm</v>
          </cell>
          <cell r="D98">
            <v>702</v>
          </cell>
          <cell r="AW98">
            <v>11.1</v>
          </cell>
        </row>
        <row r="99">
          <cell r="C99" t="str">
            <v>Sqm</v>
          </cell>
          <cell r="D99">
            <v>2092</v>
          </cell>
          <cell r="AW99">
            <v>14.8</v>
          </cell>
        </row>
        <row r="100">
          <cell r="C100" t="str">
            <v>Sqm</v>
          </cell>
          <cell r="D100">
            <v>209</v>
          </cell>
          <cell r="AW100">
            <v>19.68</v>
          </cell>
        </row>
        <row r="101">
          <cell r="C101" t="str">
            <v>Sqm</v>
          </cell>
          <cell r="D101">
            <v>180</v>
          </cell>
          <cell r="AW101">
            <v>19.68</v>
          </cell>
        </row>
        <row r="102">
          <cell r="C102" t="str">
            <v>Sqm</v>
          </cell>
          <cell r="D102">
            <v>95</v>
          </cell>
          <cell r="AW102">
            <v>65.67049999999999</v>
          </cell>
        </row>
        <row r="103">
          <cell r="C103" t="str">
            <v>Sqm</v>
          </cell>
          <cell r="D103">
            <v>15</v>
          </cell>
          <cell r="AW103">
            <v>420</v>
          </cell>
        </row>
        <row r="104">
          <cell r="C104" t="str">
            <v>Rmtr</v>
          </cell>
          <cell r="D104">
            <v>207</v>
          </cell>
          <cell r="AW104">
            <v>160</v>
          </cell>
        </row>
        <row r="105">
          <cell r="C105" t="str">
            <v>Cum</v>
          </cell>
          <cell r="D105">
            <v>61</v>
          </cell>
          <cell r="AW105">
            <v>43.2</v>
          </cell>
        </row>
        <row r="106">
          <cell r="C106" t="str">
            <v>Nos</v>
          </cell>
          <cell r="D106">
            <v>1155</v>
          </cell>
          <cell r="AW106">
            <v>3</v>
          </cell>
        </row>
        <row r="107">
          <cell r="C107" t="str">
            <v>Sqm</v>
          </cell>
          <cell r="D107">
            <v>103</v>
          </cell>
          <cell r="AW107">
            <v>360</v>
          </cell>
        </row>
        <row r="108">
          <cell r="C108" t="str">
            <v>Nos</v>
          </cell>
          <cell r="D108">
            <v>22500</v>
          </cell>
          <cell r="AW108">
            <v>4</v>
          </cell>
        </row>
        <row r="109">
          <cell r="C109" t="str">
            <v>Nos</v>
          </cell>
          <cell r="D109">
            <v>21200</v>
          </cell>
          <cell r="AW109">
            <v>4</v>
          </cell>
        </row>
        <row r="110">
          <cell r="C110" t="str">
            <v>Nos</v>
          </cell>
          <cell r="D110">
            <v>17600</v>
          </cell>
          <cell r="AW110">
            <v>3</v>
          </cell>
        </row>
        <row r="111">
          <cell r="C111" t="str">
            <v>Sqm</v>
          </cell>
          <cell r="D111">
            <v>438.75</v>
          </cell>
          <cell r="AW111">
            <v>36</v>
          </cell>
        </row>
        <row r="112">
          <cell r="C112" t="str">
            <v>Sqm</v>
          </cell>
          <cell r="D112">
            <v>686.93</v>
          </cell>
          <cell r="AW112">
            <v>15</v>
          </cell>
        </row>
        <row r="113">
          <cell r="C113" t="str">
            <v>Nos</v>
          </cell>
          <cell r="D113">
            <v>58.87</v>
          </cell>
          <cell r="AW113">
            <v>80</v>
          </cell>
        </row>
        <row r="114">
          <cell r="C114" t="str">
            <v>Nos</v>
          </cell>
          <cell r="D114">
            <v>900</v>
          </cell>
          <cell r="AW114">
            <v>6</v>
          </cell>
        </row>
        <row r="115">
          <cell r="C115" t="str">
            <v>Nos</v>
          </cell>
          <cell r="D115">
            <v>175</v>
          </cell>
          <cell r="AW115">
            <v>30</v>
          </cell>
        </row>
        <row r="116">
          <cell r="C116" t="str">
            <v>Sqm</v>
          </cell>
          <cell r="D116">
            <v>321.39</v>
          </cell>
          <cell r="AW116">
            <v>200</v>
          </cell>
        </row>
        <row r="117">
          <cell r="C117" t="str">
            <v>Sqm</v>
          </cell>
          <cell r="D117">
            <v>551.99</v>
          </cell>
          <cell r="AW117">
            <v>70</v>
          </cell>
        </row>
        <row r="118">
          <cell r="C118" t="str">
            <v>Rmtr</v>
          </cell>
          <cell r="D118">
            <v>89.54</v>
          </cell>
          <cell r="AW118">
            <v>200</v>
          </cell>
        </row>
        <row r="119">
          <cell r="C119" t="str">
            <v>Nos</v>
          </cell>
          <cell r="D119">
            <v>35</v>
          </cell>
          <cell r="AW119">
            <v>600</v>
          </cell>
        </row>
        <row r="120">
          <cell r="C120" t="str">
            <v>Rmtr</v>
          </cell>
          <cell r="D120">
            <v>274.76</v>
          </cell>
          <cell r="AW120">
            <v>75</v>
          </cell>
        </row>
        <row r="121">
          <cell r="C121" t="str">
            <v>Nos</v>
          </cell>
          <cell r="D121">
            <v>45</v>
          </cell>
          <cell r="AW121">
            <v>350</v>
          </cell>
        </row>
        <row r="122">
          <cell r="C122" t="str">
            <v>Rmtr</v>
          </cell>
          <cell r="D122">
            <v>262.5</v>
          </cell>
          <cell r="AW122">
            <v>12</v>
          </cell>
        </row>
        <row r="123">
          <cell r="C123" t="str">
            <v>Nos</v>
          </cell>
          <cell r="D123">
            <v>250</v>
          </cell>
          <cell r="AW123">
            <v>12</v>
          </cell>
        </row>
        <row r="124">
          <cell r="C124" t="str">
            <v>Nos</v>
          </cell>
          <cell r="D124">
            <v>3768</v>
          </cell>
          <cell r="AW124">
            <v>1</v>
          </cell>
        </row>
        <row r="125">
          <cell r="C125" t="str">
            <v>Rmtr</v>
          </cell>
          <cell r="D125">
            <v>347</v>
          </cell>
          <cell r="AW125">
            <v>50</v>
          </cell>
        </row>
        <row r="126">
          <cell r="C126" t="str">
            <v>Rmtr</v>
          </cell>
          <cell r="D126">
            <v>442</v>
          </cell>
          <cell r="AW126">
            <v>50</v>
          </cell>
        </row>
        <row r="127">
          <cell r="C127" t="str">
            <v>Rmtr</v>
          </cell>
          <cell r="D127">
            <v>456</v>
          </cell>
          <cell r="AW127">
            <v>50</v>
          </cell>
        </row>
        <row r="128">
          <cell r="C128" t="str">
            <v>Rmtr</v>
          </cell>
          <cell r="D128">
            <v>950</v>
          </cell>
          <cell r="AW128">
            <v>18</v>
          </cell>
        </row>
        <row r="129">
          <cell r="C129" t="str">
            <v>Each</v>
          </cell>
          <cell r="D129">
            <v>150</v>
          </cell>
          <cell r="AW129">
            <v>3</v>
          </cell>
        </row>
        <row r="130">
          <cell r="C130" t="str">
            <v>Each</v>
          </cell>
          <cell r="D130">
            <v>100</v>
          </cell>
          <cell r="AW130">
            <v>1</v>
          </cell>
        </row>
        <row r="131">
          <cell r="C131" t="str">
            <v>Each</v>
          </cell>
          <cell r="D131">
            <v>30905</v>
          </cell>
          <cell r="AW131">
            <v>1</v>
          </cell>
        </row>
        <row r="132">
          <cell r="C132" t="str">
            <v>Each</v>
          </cell>
          <cell r="D132">
            <v>2778</v>
          </cell>
          <cell r="AW132">
            <v>18</v>
          </cell>
        </row>
        <row r="133">
          <cell r="C133" t="str">
            <v>Each</v>
          </cell>
          <cell r="D133">
            <v>175</v>
          </cell>
          <cell r="AW133">
            <v>2</v>
          </cell>
        </row>
        <row r="134">
          <cell r="C134" t="str">
            <v>Each</v>
          </cell>
          <cell r="D134">
            <v>1175</v>
          </cell>
          <cell r="AW134">
            <v>1</v>
          </cell>
        </row>
        <row r="135">
          <cell r="C135" t="str">
            <v>Mtr</v>
          </cell>
          <cell r="D135">
            <v>108</v>
          </cell>
          <cell r="AW135">
            <v>28</v>
          </cell>
        </row>
        <row r="136">
          <cell r="C136" t="str">
            <v>Job</v>
          </cell>
          <cell r="D136">
            <v>5650</v>
          </cell>
          <cell r="AW136">
            <v>1</v>
          </cell>
        </row>
        <row r="137">
          <cell r="C137" t="str">
            <v>Rmtr</v>
          </cell>
          <cell r="D137">
            <v>38</v>
          </cell>
          <cell r="AW137">
            <v>18</v>
          </cell>
        </row>
        <row r="138">
          <cell r="C138" t="str">
            <v>Nos</v>
          </cell>
          <cell r="D138">
            <v>83</v>
          </cell>
          <cell r="AW138">
            <v>2</v>
          </cell>
        </row>
        <row r="139">
          <cell r="C139" t="str">
            <v>Each</v>
          </cell>
          <cell r="D139">
            <v>27.81</v>
          </cell>
          <cell r="AW139">
            <v>2</v>
          </cell>
        </row>
        <row r="140">
          <cell r="C140" t="str">
            <v>Each</v>
          </cell>
          <cell r="D140">
            <v>1854</v>
          </cell>
          <cell r="AW140">
            <v>1</v>
          </cell>
        </row>
        <row r="141">
          <cell r="C141" t="str">
            <v>Each</v>
          </cell>
          <cell r="D141">
            <v>179.22</v>
          </cell>
          <cell r="AW141">
            <v>3</v>
          </cell>
        </row>
        <row r="142">
          <cell r="C142" t="str">
            <v>Each</v>
          </cell>
          <cell r="D142">
            <v>256.47000000000003</v>
          </cell>
          <cell r="AW142">
            <v>1</v>
          </cell>
        </row>
        <row r="143">
          <cell r="C143" t="str">
            <v>Each</v>
          </cell>
          <cell r="D143">
            <v>442.9</v>
          </cell>
          <cell r="AW143">
            <v>1</v>
          </cell>
        </row>
        <row r="144">
          <cell r="C144" t="str">
            <v>Mtr</v>
          </cell>
          <cell r="D144">
            <v>108.15</v>
          </cell>
          <cell r="AW144">
            <v>20</v>
          </cell>
        </row>
        <row r="145">
          <cell r="C145" t="str">
            <v>Each</v>
          </cell>
          <cell r="D145">
            <v>267.8</v>
          </cell>
          <cell r="AW145">
            <v>1</v>
          </cell>
        </row>
        <row r="146">
          <cell r="C146" t="str">
            <v>Mtr</v>
          </cell>
          <cell r="D146">
            <v>473.8</v>
          </cell>
          <cell r="AW146">
            <v>6</v>
          </cell>
        </row>
        <row r="147">
          <cell r="C147" t="str">
            <v>Sqm</v>
          </cell>
          <cell r="D147">
            <v>0.36</v>
          </cell>
          <cell r="AW147">
            <v>18000</v>
          </cell>
        </row>
        <row r="148">
          <cell r="C148" t="str">
            <v>Each</v>
          </cell>
          <cell r="D148">
            <v>6592</v>
          </cell>
          <cell r="AW148">
            <v>1</v>
          </cell>
        </row>
        <row r="149">
          <cell r="C149" t="str">
            <v>Each</v>
          </cell>
          <cell r="D149">
            <v>7646.72</v>
          </cell>
          <cell r="AW149">
            <v>4</v>
          </cell>
        </row>
        <row r="150">
          <cell r="C150" t="str">
            <v>Mtr</v>
          </cell>
          <cell r="D150">
            <v>48.41</v>
          </cell>
          <cell r="AW150">
            <v>115</v>
          </cell>
        </row>
        <row r="151">
          <cell r="C151" t="str">
            <v>Set</v>
          </cell>
          <cell r="D151">
            <v>4375.4399999999996</v>
          </cell>
          <cell r="AW151">
            <v>1</v>
          </cell>
        </row>
        <row r="152">
          <cell r="C152" t="str">
            <v>Each</v>
          </cell>
          <cell r="D152">
            <v>92222.080000000002</v>
          </cell>
          <cell r="AW152">
            <v>1</v>
          </cell>
        </row>
        <row r="153">
          <cell r="C153" t="str">
            <v>Set</v>
          </cell>
          <cell r="D153">
            <v>52918</v>
          </cell>
          <cell r="AW153">
            <v>1</v>
          </cell>
        </row>
        <row r="154">
          <cell r="C154" t="str">
            <v>Each</v>
          </cell>
          <cell r="D154">
            <v>177.16</v>
          </cell>
          <cell r="AW154">
            <v>1</v>
          </cell>
        </row>
        <row r="155">
          <cell r="C155" t="str">
            <v>Each</v>
          </cell>
          <cell r="D155">
            <v>86.52</v>
          </cell>
          <cell r="AW155">
            <v>3</v>
          </cell>
        </row>
        <row r="156">
          <cell r="C156" t="str">
            <v>Each</v>
          </cell>
          <cell r="D156">
            <v>1359.6</v>
          </cell>
          <cell r="AW156">
            <v>4</v>
          </cell>
        </row>
        <row r="157">
          <cell r="C157" t="str">
            <v>Each</v>
          </cell>
          <cell r="D157">
            <v>578.86</v>
          </cell>
          <cell r="AW157">
            <v>3</v>
          </cell>
        </row>
        <row r="158">
          <cell r="C158" t="str">
            <v>Each</v>
          </cell>
          <cell r="D158">
            <v>48</v>
          </cell>
          <cell r="AW158">
            <v>2</v>
          </cell>
        </row>
        <row r="159">
          <cell r="C159" t="str">
            <v>Each</v>
          </cell>
          <cell r="D159">
            <v>105</v>
          </cell>
          <cell r="AW159">
            <v>6</v>
          </cell>
        </row>
        <row r="160">
          <cell r="C160" t="str">
            <v>Each</v>
          </cell>
          <cell r="D160">
            <v>493</v>
          </cell>
          <cell r="AW160">
            <v>3</v>
          </cell>
        </row>
        <row r="161">
          <cell r="C161" t="str">
            <v>Each</v>
          </cell>
          <cell r="D161">
            <v>104.03</v>
          </cell>
          <cell r="AW161">
            <v>9</v>
          </cell>
        </row>
        <row r="162">
          <cell r="C162" t="str">
            <v>Each</v>
          </cell>
          <cell r="D162">
            <v>453</v>
          </cell>
          <cell r="AW162">
            <v>22</v>
          </cell>
        </row>
        <row r="163">
          <cell r="C163" t="str">
            <v>Each</v>
          </cell>
          <cell r="D163">
            <v>16</v>
          </cell>
          <cell r="AW163">
            <v>8</v>
          </cell>
        </row>
        <row r="164">
          <cell r="C164" t="str">
            <v>Set</v>
          </cell>
          <cell r="D164">
            <v>52500</v>
          </cell>
          <cell r="AW164">
            <v>1</v>
          </cell>
        </row>
        <row r="165">
          <cell r="C165" t="str">
            <v>KVAR</v>
          </cell>
          <cell r="D165">
            <v>412</v>
          </cell>
          <cell r="AW165">
            <v>74</v>
          </cell>
        </row>
        <row r="166">
          <cell r="C166" t="str">
            <v>Each</v>
          </cell>
          <cell r="D166">
            <v>320000</v>
          </cell>
          <cell r="AW166">
            <v>3</v>
          </cell>
        </row>
        <row r="167">
          <cell r="C167" t="str">
            <v>Mtr</v>
          </cell>
          <cell r="D167">
            <v>185.4</v>
          </cell>
          <cell r="AW167">
            <v>100</v>
          </cell>
        </row>
        <row r="168">
          <cell r="C168" t="str">
            <v>Mtr</v>
          </cell>
          <cell r="D168">
            <v>921.85</v>
          </cell>
          <cell r="AW168">
            <v>180</v>
          </cell>
        </row>
        <row r="169">
          <cell r="C169" t="str">
            <v>Mtr</v>
          </cell>
          <cell r="D169">
            <v>1163.9000000000001</v>
          </cell>
          <cell r="AW169">
            <v>120</v>
          </cell>
        </row>
        <row r="170">
          <cell r="C170" t="str">
            <v>Mtr</v>
          </cell>
          <cell r="D170">
            <v>133.9</v>
          </cell>
          <cell r="AW170">
            <v>235</v>
          </cell>
        </row>
        <row r="171">
          <cell r="C171" t="str">
            <v>Mtr</v>
          </cell>
          <cell r="D171">
            <v>12.24</v>
          </cell>
          <cell r="AW171">
            <v>235</v>
          </cell>
        </row>
        <row r="172">
          <cell r="C172" t="str">
            <v>Mtr</v>
          </cell>
          <cell r="D172">
            <v>15.97</v>
          </cell>
          <cell r="AW172">
            <v>100</v>
          </cell>
        </row>
        <row r="173">
          <cell r="C173" t="str">
            <v>Mtr</v>
          </cell>
          <cell r="D173">
            <v>36.049999999999997</v>
          </cell>
          <cell r="AW173">
            <v>300</v>
          </cell>
        </row>
        <row r="174">
          <cell r="C174" t="str">
            <v>Mtr</v>
          </cell>
          <cell r="D174">
            <v>105.06</v>
          </cell>
          <cell r="AW174">
            <v>520</v>
          </cell>
        </row>
        <row r="175">
          <cell r="C175" t="str">
            <v>Each</v>
          </cell>
          <cell r="D175">
            <v>262.64999999999998</v>
          </cell>
          <cell r="AW175">
            <v>18</v>
          </cell>
        </row>
        <row r="176">
          <cell r="C176" t="str">
            <v>Each</v>
          </cell>
          <cell r="D176">
            <v>510.88</v>
          </cell>
          <cell r="AW176">
            <v>18</v>
          </cell>
        </row>
        <row r="177">
          <cell r="C177" t="str">
            <v>Each</v>
          </cell>
          <cell r="D177">
            <v>993.95</v>
          </cell>
          <cell r="AW177">
            <v>6</v>
          </cell>
        </row>
        <row r="178">
          <cell r="C178" t="str">
            <v>Each</v>
          </cell>
          <cell r="D178">
            <v>3089.69</v>
          </cell>
          <cell r="AW178">
            <v>2</v>
          </cell>
        </row>
        <row r="179">
          <cell r="C179" t="str">
            <v>Each</v>
          </cell>
          <cell r="D179">
            <v>4274.5</v>
          </cell>
          <cell r="AW179">
            <v>25</v>
          </cell>
        </row>
        <row r="180">
          <cell r="C180" t="str">
            <v>Mtr</v>
          </cell>
          <cell r="D180">
            <v>77.25</v>
          </cell>
          <cell r="AW180">
            <v>180</v>
          </cell>
        </row>
        <row r="181">
          <cell r="C181" t="str">
            <v>Mtr</v>
          </cell>
          <cell r="D181">
            <v>164.8</v>
          </cell>
          <cell r="AW181">
            <v>200</v>
          </cell>
        </row>
        <row r="182">
          <cell r="C182" t="str">
            <v>Mtr</v>
          </cell>
          <cell r="D182">
            <v>200.85</v>
          </cell>
          <cell r="AW182">
            <v>90</v>
          </cell>
        </row>
        <row r="183">
          <cell r="C183" t="str">
            <v>Mtr</v>
          </cell>
          <cell r="D183">
            <v>1472.9</v>
          </cell>
          <cell r="AW183">
            <v>50</v>
          </cell>
        </row>
        <row r="184">
          <cell r="C184" t="str">
            <v>Each</v>
          </cell>
          <cell r="D184">
            <v>782.8</v>
          </cell>
          <cell r="AW184">
            <v>24</v>
          </cell>
        </row>
        <row r="185">
          <cell r="C185" t="str">
            <v>Each</v>
          </cell>
          <cell r="D185">
            <v>7107</v>
          </cell>
          <cell r="AW185">
            <v>2</v>
          </cell>
        </row>
        <row r="186">
          <cell r="C186" t="str">
            <v>Each</v>
          </cell>
          <cell r="D186">
            <v>386.25</v>
          </cell>
          <cell r="AW186">
            <v>6</v>
          </cell>
        </row>
        <row r="187">
          <cell r="C187" t="str">
            <v>Nos</v>
          </cell>
          <cell r="D187">
            <v>5644.4</v>
          </cell>
          <cell r="AW187">
            <v>2</v>
          </cell>
        </row>
        <row r="188">
          <cell r="C188" t="str">
            <v>Each</v>
          </cell>
          <cell r="D188">
            <v>1248.3599999999999</v>
          </cell>
          <cell r="AW188">
            <v>2</v>
          </cell>
        </row>
        <row r="189">
          <cell r="C189" t="str">
            <v>Each</v>
          </cell>
          <cell r="D189">
            <v>860.05</v>
          </cell>
          <cell r="AW189">
            <v>1</v>
          </cell>
        </row>
        <row r="190">
          <cell r="C190" t="str">
            <v>Each</v>
          </cell>
          <cell r="D190">
            <v>2163</v>
          </cell>
          <cell r="AW190">
            <v>2</v>
          </cell>
        </row>
        <row r="191">
          <cell r="C191" t="str">
            <v>Each</v>
          </cell>
          <cell r="D191">
            <v>2152.6999999999998</v>
          </cell>
          <cell r="AW191">
            <v>1</v>
          </cell>
        </row>
        <row r="192">
          <cell r="C192" t="str">
            <v>Each</v>
          </cell>
          <cell r="D192">
            <v>11742</v>
          </cell>
          <cell r="AW192">
            <v>1</v>
          </cell>
        </row>
        <row r="193">
          <cell r="C193" t="str">
            <v>Each</v>
          </cell>
          <cell r="D193">
            <v>447.02</v>
          </cell>
          <cell r="AW193">
            <v>3</v>
          </cell>
        </row>
        <row r="194">
          <cell r="C194" t="str">
            <v>Each</v>
          </cell>
          <cell r="D194">
            <v>936.27</v>
          </cell>
          <cell r="AW194">
            <v>1</v>
          </cell>
        </row>
        <row r="195">
          <cell r="C195" t="str">
            <v>Each</v>
          </cell>
          <cell r="D195">
            <v>1766.45</v>
          </cell>
          <cell r="AW195">
            <v>1</v>
          </cell>
        </row>
        <row r="196">
          <cell r="C196" t="str">
            <v>Point</v>
          </cell>
          <cell r="D196">
            <v>283.25</v>
          </cell>
          <cell r="AW196">
            <v>2</v>
          </cell>
        </row>
        <row r="197">
          <cell r="C197" t="str">
            <v>Point</v>
          </cell>
          <cell r="D197">
            <v>412</v>
          </cell>
          <cell r="AW197">
            <v>8</v>
          </cell>
        </row>
        <row r="198">
          <cell r="C198" t="str">
            <v>Each</v>
          </cell>
          <cell r="D198">
            <v>2884</v>
          </cell>
          <cell r="AW198">
            <v>2</v>
          </cell>
        </row>
        <row r="199">
          <cell r="C199" t="str">
            <v>Rmtr</v>
          </cell>
          <cell r="D199">
            <v>51.5</v>
          </cell>
          <cell r="AW199">
            <v>150</v>
          </cell>
        </row>
        <row r="200">
          <cell r="C200" t="str">
            <v>Each</v>
          </cell>
          <cell r="D200">
            <v>44.29</v>
          </cell>
          <cell r="AW200">
            <v>10</v>
          </cell>
        </row>
        <row r="201">
          <cell r="C201" t="str">
            <v>Mtr</v>
          </cell>
          <cell r="D201">
            <v>32.96</v>
          </cell>
          <cell r="AW201">
            <v>270</v>
          </cell>
        </row>
        <row r="202">
          <cell r="C202" t="str">
            <v>Mtr</v>
          </cell>
          <cell r="D202">
            <v>46.35</v>
          </cell>
          <cell r="AW202">
            <v>230</v>
          </cell>
        </row>
        <row r="203">
          <cell r="C203" t="str">
            <v>Each</v>
          </cell>
          <cell r="D203">
            <v>149.35</v>
          </cell>
          <cell r="AW203">
            <v>1</v>
          </cell>
        </row>
        <row r="204">
          <cell r="C204" t="str">
            <v>Each</v>
          </cell>
          <cell r="D204">
            <v>169.95</v>
          </cell>
          <cell r="AW204">
            <v>1</v>
          </cell>
        </row>
        <row r="205">
          <cell r="C205" t="str">
            <v>Each</v>
          </cell>
          <cell r="D205">
            <v>72.099999999999994</v>
          </cell>
          <cell r="AW205">
            <v>10</v>
          </cell>
        </row>
        <row r="206">
          <cell r="C206" t="str">
            <v>Each</v>
          </cell>
          <cell r="D206">
            <v>108.15</v>
          </cell>
          <cell r="AW206">
            <v>2</v>
          </cell>
        </row>
        <row r="207">
          <cell r="C207" t="str">
            <v>Each</v>
          </cell>
          <cell r="D207">
            <v>298.7</v>
          </cell>
          <cell r="AW207">
            <v>1</v>
          </cell>
        </row>
        <row r="208">
          <cell r="C208" t="str">
            <v>Each</v>
          </cell>
          <cell r="D208">
            <v>118.45</v>
          </cell>
          <cell r="AW208">
            <v>1</v>
          </cell>
        </row>
        <row r="209">
          <cell r="C209" t="str">
            <v>Each</v>
          </cell>
          <cell r="D209">
            <v>166.86</v>
          </cell>
          <cell r="AW209">
            <v>1</v>
          </cell>
        </row>
        <row r="210">
          <cell r="C210" t="str">
            <v>Each</v>
          </cell>
          <cell r="D210">
            <v>18540</v>
          </cell>
          <cell r="AW210">
            <v>1</v>
          </cell>
        </row>
        <row r="211">
          <cell r="C211" t="str">
            <v>Each</v>
          </cell>
          <cell r="D211">
            <v>4788</v>
          </cell>
          <cell r="AW211">
            <v>2</v>
          </cell>
        </row>
        <row r="212">
          <cell r="C212" t="str">
            <v>Each</v>
          </cell>
          <cell r="D212">
            <v>7900</v>
          </cell>
          <cell r="AW212">
            <v>2</v>
          </cell>
        </row>
        <row r="213">
          <cell r="C213" t="str">
            <v>Each</v>
          </cell>
          <cell r="D213">
            <v>6500</v>
          </cell>
          <cell r="AW213">
            <v>2</v>
          </cell>
        </row>
        <row r="214">
          <cell r="C214" t="str">
            <v>Each</v>
          </cell>
          <cell r="D214">
            <v>9723</v>
          </cell>
          <cell r="AW214">
            <v>2</v>
          </cell>
        </row>
        <row r="215">
          <cell r="C215" t="str">
            <v>Each</v>
          </cell>
          <cell r="D215">
            <v>1071</v>
          </cell>
          <cell r="AW215">
            <v>2</v>
          </cell>
        </row>
        <row r="216">
          <cell r="C216" t="str">
            <v>Each</v>
          </cell>
          <cell r="D216">
            <v>563</v>
          </cell>
          <cell r="AW216">
            <v>2</v>
          </cell>
        </row>
        <row r="217">
          <cell r="C217" t="str">
            <v>Pair</v>
          </cell>
          <cell r="D217">
            <v>152</v>
          </cell>
          <cell r="AW217">
            <v>2</v>
          </cell>
        </row>
        <row r="218">
          <cell r="C218" t="str">
            <v>Each</v>
          </cell>
          <cell r="D218">
            <v>192</v>
          </cell>
          <cell r="AW218">
            <v>2</v>
          </cell>
        </row>
        <row r="219">
          <cell r="C219" t="str">
            <v>Each</v>
          </cell>
          <cell r="D219">
            <v>201</v>
          </cell>
          <cell r="AW219">
            <v>2</v>
          </cell>
        </row>
        <row r="220">
          <cell r="C220" t="str">
            <v>Each</v>
          </cell>
          <cell r="D220">
            <v>50</v>
          </cell>
          <cell r="AW220">
            <v>10</v>
          </cell>
        </row>
        <row r="221">
          <cell r="C221" t="str">
            <v>Each</v>
          </cell>
          <cell r="D221">
            <v>987</v>
          </cell>
          <cell r="AW221">
            <v>4</v>
          </cell>
        </row>
        <row r="222">
          <cell r="C222" t="str">
            <v>Each</v>
          </cell>
          <cell r="D222">
            <v>52918</v>
          </cell>
          <cell r="AW222">
            <v>2</v>
          </cell>
        </row>
        <row r="223">
          <cell r="C223" t="str">
            <v>Each</v>
          </cell>
          <cell r="D223">
            <v>297286.74</v>
          </cell>
          <cell r="AW223">
            <v>1</v>
          </cell>
        </row>
        <row r="224">
          <cell r="C224" t="str">
            <v>Set</v>
          </cell>
          <cell r="D224">
            <v>379838.25</v>
          </cell>
          <cell r="AW224">
            <v>1</v>
          </cell>
        </row>
        <row r="225">
          <cell r="C225" t="str">
            <v>Each</v>
          </cell>
          <cell r="D225">
            <v>34114.629999999997</v>
          </cell>
          <cell r="AW225">
            <v>1</v>
          </cell>
        </row>
        <row r="226">
          <cell r="C226" t="str">
            <v>Mtr</v>
          </cell>
          <cell r="D226">
            <v>1071.2</v>
          </cell>
          <cell r="AW226">
            <v>80</v>
          </cell>
        </row>
        <row r="227">
          <cell r="C227" t="str">
            <v>Per kit</v>
          </cell>
          <cell r="D227">
            <v>10150.65</v>
          </cell>
          <cell r="AW227">
            <v>2</v>
          </cell>
        </row>
        <row r="228">
          <cell r="C228" t="str">
            <v>Per kit</v>
          </cell>
          <cell r="D228">
            <v>8408.92</v>
          </cell>
          <cell r="AW228">
            <v>6</v>
          </cell>
        </row>
        <row r="229">
          <cell r="C229" t="str">
            <v>Each</v>
          </cell>
          <cell r="D229">
            <v>14977.23</v>
          </cell>
          <cell r="AW229">
            <v>4</v>
          </cell>
        </row>
        <row r="230">
          <cell r="C230" t="str">
            <v>Each</v>
          </cell>
          <cell r="D230">
            <v>2175.36</v>
          </cell>
          <cell r="AW230">
            <v>4</v>
          </cell>
        </row>
        <row r="231">
          <cell r="C231" t="str">
            <v>Each</v>
          </cell>
          <cell r="D231">
            <v>7374.8</v>
          </cell>
          <cell r="AW231">
            <v>4</v>
          </cell>
        </row>
        <row r="232">
          <cell r="C232" t="str">
            <v>Nos</v>
          </cell>
          <cell r="D232">
            <v>2115.62</v>
          </cell>
          <cell r="AW232">
            <v>4</v>
          </cell>
        </row>
        <row r="233">
          <cell r="C233" t="str">
            <v>Nos</v>
          </cell>
          <cell r="D233">
            <v>1974.51</v>
          </cell>
          <cell r="AW233">
            <v>1</v>
          </cell>
        </row>
        <row r="234">
          <cell r="C234" t="str">
            <v>Mtr</v>
          </cell>
          <cell r="D234">
            <v>916.7</v>
          </cell>
          <cell r="AW234">
            <v>30</v>
          </cell>
        </row>
        <row r="235">
          <cell r="C235" t="str">
            <v>Mtr</v>
          </cell>
          <cell r="D235">
            <v>708.64</v>
          </cell>
          <cell r="AW235">
            <v>30</v>
          </cell>
        </row>
        <row r="236">
          <cell r="C236" t="str">
            <v>Mtr</v>
          </cell>
          <cell r="D236">
            <v>345.05</v>
          </cell>
          <cell r="AW236">
            <v>20</v>
          </cell>
        </row>
        <row r="237">
          <cell r="C237" t="str">
            <v>Mtr</v>
          </cell>
          <cell r="D237">
            <v>103</v>
          </cell>
          <cell r="AW237">
            <v>80</v>
          </cell>
        </row>
        <row r="238">
          <cell r="C238" t="str">
            <v>Mtr</v>
          </cell>
          <cell r="D238">
            <v>221.45</v>
          </cell>
          <cell r="AW238">
            <v>60</v>
          </cell>
        </row>
        <row r="239">
          <cell r="C239" t="str">
            <v>Per kit</v>
          </cell>
          <cell r="D239">
            <v>2590.4499999999998</v>
          </cell>
          <cell r="AW239">
            <v>4</v>
          </cell>
        </row>
        <row r="240">
          <cell r="C240" t="str">
            <v>Set</v>
          </cell>
          <cell r="D240">
            <v>1200000</v>
          </cell>
          <cell r="AW240">
            <v>3</v>
          </cell>
        </row>
        <row r="241">
          <cell r="C241" t="str">
            <v>Set</v>
          </cell>
          <cell r="D241">
            <v>20000</v>
          </cell>
          <cell r="AW241">
            <v>3</v>
          </cell>
        </row>
        <row r="242">
          <cell r="C242" t="str">
            <v>tonne</v>
          </cell>
          <cell r="D242">
            <v>94400</v>
          </cell>
          <cell r="AW242">
            <v>1.0490625000000002</v>
          </cell>
        </row>
        <row r="243">
          <cell r="C243" t="str">
            <v>tonne</v>
          </cell>
          <cell r="D243">
            <v>82100</v>
          </cell>
          <cell r="AW243">
            <v>0.41902933333333325</v>
          </cell>
        </row>
        <row r="244">
          <cell r="C244" t="str">
            <v>Each</v>
          </cell>
          <cell r="D244">
            <v>14455</v>
          </cell>
          <cell r="AW244">
            <v>3</v>
          </cell>
        </row>
        <row r="245">
          <cell r="C245" t="str">
            <v>Each</v>
          </cell>
          <cell r="D245">
            <v>88731</v>
          </cell>
          <cell r="AW245">
            <v>1</v>
          </cell>
        </row>
        <row r="246">
          <cell r="C246" t="str">
            <v>Nos</v>
          </cell>
          <cell r="D246">
            <v>75000</v>
          </cell>
          <cell r="AW246">
            <v>3</v>
          </cell>
        </row>
        <row r="247">
          <cell r="C247" t="str">
            <v>Nos</v>
          </cell>
          <cell r="D247">
            <v>20000</v>
          </cell>
          <cell r="AW247">
            <v>1</v>
          </cell>
        </row>
        <row r="248">
          <cell r="C248" t="str">
            <v>Nos</v>
          </cell>
          <cell r="D248">
            <v>225000</v>
          </cell>
          <cell r="AW248">
            <v>1</v>
          </cell>
        </row>
        <row r="249">
          <cell r="C249" t="str">
            <v>Set</v>
          </cell>
          <cell r="D249">
            <v>100000</v>
          </cell>
          <cell r="AW249">
            <v>1</v>
          </cell>
        </row>
        <row r="250">
          <cell r="C250" t="str">
            <v>Km</v>
          </cell>
          <cell r="D250">
            <v>541888</v>
          </cell>
          <cell r="AW250">
            <v>8</v>
          </cell>
        </row>
        <row r="251">
          <cell r="C251" t="str">
            <v>Set</v>
          </cell>
          <cell r="D251">
            <v>340665</v>
          </cell>
          <cell r="AW251">
            <v>1</v>
          </cell>
        </row>
        <row r="252">
          <cell r="C252" t="str">
            <v>Nos</v>
          </cell>
          <cell r="D252">
            <v>41347.339999999997</v>
          </cell>
          <cell r="AW252">
            <v>1</v>
          </cell>
        </row>
        <row r="253">
          <cell r="C253" t="str">
            <v>Each</v>
          </cell>
          <cell r="D253">
            <v>13098</v>
          </cell>
          <cell r="AW253">
            <v>1</v>
          </cell>
        </row>
        <row r="254">
          <cell r="C254" t="str">
            <v>Set</v>
          </cell>
          <cell r="D254">
            <v>21820.07</v>
          </cell>
          <cell r="AW254">
            <v>1</v>
          </cell>
        </row>
        <row r="255">
          <cell r="C255" t="str">
            <v>Set</v>
          </cell>
          <cell r="D255">
            <v>12635.57</v>
          </cell>
          <cell r="AW255">
            <v>1</v>
          </cell>
        </row>
        <row r="256">
          <cell r="C256" t="str">
            <v>No/m</v>
          </cell>
          <cell r="D256">
            <v>85135</v>
          </cell>
          <cell r="AW256">
            <v>0.41</v>
          </cell>
        </row>
        <row r="257">
          <cell r="C257" t="str">
            <v>No/m</v>
          </cell>
          <cell r="D257">
            <v>85135</v>
          </cell>
          <cell r="AW257">
            <v>0.36</v>
          </cell>
        </row>
        <row r="258">
          <cell r="C258" t="str">
            <v>Nos</v>
          </cell>
          <cell r="D258">
            <v>9882.32</v>
          </cell>
          <cell r="AW258">
            <v>4</v>
          </cell>
        </row>
        <row r="259">
          <cell r="C259" t="str">
            <v>Set</v>
          </cell>
          <cell r="D259">
            <v>19923</v>
          </cell>
          <cell r="AW259">
            <v>1</v>
          </cell>
        </row>
        <row r="260">
          <cell r="C260" t="str">
            <v>Nos</v>
          </cell>
          <cell r="D260">
            <v>3934</v>
          </cell>
          <cell r="AW260">
            <v>2</v>
          </cell>
        </row>
        <row r="261">
          <cell r="C261" t="str">
            <v>MT</v>
          </cell>
          <cell r="D261">
            <v>105000</v>
          </cell>
          <cell r="AW261">
            <v>3.85E-2</v>
          </cell>
        </row>
        <row r="262">
          <cell r="C262" t="str">
            <v>Mtr</v>
          </cell>
          <cell r="D262">
            <v>212</v>
          </cell>
          <cell r="AW262">
            <v>75</v>
          </cell>
        </row>
        <row r="263">
          <cell r="C263" t="str">
            <v>Mtr</v>
          </cell>
          <cell r="D263">
            <v>74</v>
          </cell>
          <cell r="AW263">
            <v>150</v>
          </cell>
        </row>
        <row r="264">
          <cell r="C264" t="str">
            <v>Bay</v>
          </cell>
          <cell r="D264">
            <v>7395</v>
          </cell>
          <cell r="AW264">
            <v>2</v>
          </cell>
        </row>
        <row r="265">
          <cell r="C265" t="str">
            <v>Bay</v>
          </cell>
          <cell r="D265">
            <v>6152</v>
          </cell>
          <cell r="AW265">
            <v>2</v>
          </cell>
        </row>
        <row r="266">
          <cell r="C266" t="str">
            <v>set(3 no)</v>
          </cell>
          <cell r="D266">
            <v>1621</v>
          </cell>
          <cell r="AW266">
            <v>1</v>
          </cell>
        </row>
        <row r="267">
          <cell r="C267" t="str">
            <v>Stack</v>
          </cell>
          <cell r="D267">
            <v>2700.91</v>
          </cell>
          <cell r="AW267">
            <v>18</v>
          </cell>
        </row>
        <row r="268">
          <cell r="C268" t="str">
            <v>Stack</v>
          </cell>
          <cell r="D268">
            <v>2176.1999999999998</v>
          </cell>
          <cell r="AW268">
            <v>3</v>
          </cell>
        </row>
        <row r="269">
          <cell r="C269" t="str">
            <v>Stack</v>
          </cell>
          <cell r="D269">
            <v>1588.89</v>
          </cell>
          <cell r="AW269">
            <v>12</v>
          </cell>
        </row>
        <row r="270">
          <cell r="C270" t="str">
            <v>Nos</v>
          </cell>
          <cell r="D270">
            <v>9541.31</v>
          </cell>
          <cell r="AW270">
            <v>1</v>
          </cell>
        </row>
        <row r="271">
          <cell r="C271" t="str">
            <v>Nos</v>
          </cell>
          <cell r="D271">
            <v>7035</v>
          </cell>
          <cell r="AW271">
            <v>2</v>
          </cell>
        </row>
        <row r="272">
          <cell r="C272" t="str">
            <v>Mtr</v>
          </cell>
          <cell r="D272">
            <v>119</v>
          </cell>
          <cell r="AW272">
            <v>40</v>
          </cell>
        </row>
        <row r="273">
          <cell r="C273" t="str">
            <v>Mtr</v>
          </cell>
          <cell r="D273">
            <v>112</v>
          </cell>
          <cell r="AW273">
            <v>30</v>
          </cell>
        </row>
        <row r="274">
          <cell r="C274" t="str">
            <v>Nos</v>
          </cell>
          <cell r="D274">
            <v>92</v>
          </cell>
          <cell r="AW274">
            <v>2</v>
          </cell>
        </row>
        <row r="275">
          <cell r="C275" t="str">
            <v>Nos</v>
          </cell>
          <cell r="D275">
            <v>120</v>
          </cell>
          <cell r="AW275">
            <v>3</v>
          </cell>
        </row>
        <row r="276">
          <cell r="C276" t="str">
            <v>Nos</v>
          </cell>
          <cell r="D276">
            <v>950</v>
          </cell>
          <cell r="AW276">
            <v>2</v>
          </cell>
        </row>
        <row r="277">
          <cell r="C277" t="str">
            <v>Nos</v>
          </cell>
          <cell r="D277">
            <v>936.27</v>
          </cell>
          <cell r="AW277">
            <v>2</v>
          </cell>
        </row>
        <row r="278">
          <cell r="C278" t="str">
            <v>Nos</v>
          </cell>
          <cell r="D278">
            <v>599.95000000000005</v>
          </cell>
          <cell r="AW278">
            <v>18</v>
          </cell>
        </row>
        <row r="279">
          <cell r="C279" t="str">
            <v>Nos</v>
          </cell>
          <cell r="D279">
            <v>76</v>
          </cell>
          <cell r="AW279">
            <v>20</v>
          </cell>
        </row>
        <row r="280">
          <cell r="C280" t="str">
            <v>Nos</v>
          </cell>
          <cell r="D280">
            <v>160</v>
          </cell>
          <cell r="AW280">
            <v>6</v>
          </cell>
        </row>
        <row r="281">
          <cell r="C281" t="str">
            <v>Nos</v>
          </cell>
          <cell r="D281">
            <v>322.32</v>
          </cell>
          <cell r="AW281">
            <v>12</v>
          </cell>
        </row>
        <row r="282">
          <cell r="C282" t="str">
            <v>Nos</v>
          </cell>
          <cell r="D282">
            <v>2280.9900000000002</v>
          </cell>
          <cell r="AW282">
            <v>18</v>
          </cell>
        </row>
        <row r="283">
          <cell r="C283" t="str">
            <v>Nos</v>
          </cell>
          <cell r="D283">
            <v>1698.68</v>
          </cell>
          <cell r="AW283">
            <v>6</v>
          </cell>
        </row>
        <row r="284">
          <cell r="C284" t="str">
            <v>Nos</v>
          </cell>
          <cell r="D284">
            <v>1214.02</v>
          </cell>
          <cell r="AW284">
            <v>15</v>
          </cell>
        </row>
        <row r="285">
          <cell r="C285" t="str">
            <v>Nos</v>
          </cell>
          <cell r="D285">
            <v>103</v>
          </cell>
          <cell r="AW285">
            <v>3</v>
          </cell>
        </row>
        <row r="286">
          <cell r="C286" t="str">
            <v>Mtr</v>
          </cell>
          <cell r="D286">
            <v>350</v>
          </cell>
          <cell r="AW286">
            <v>170</v>
          </cell>
        </row>
        <row r="287">
          <cell r="C287" t="str">
            <v>Mtr</v>
          </cell>
          <cell r="D287">
            <v>185</v>
          </cell>
          <cell r="AW287">
            <v>100</v>
          </cell>
        </row>
        <row r="288">
          <cell r="C288" t="str">
            <v>Mtr</v>
          </cell>
          <cell r="D288">
            <v>102</v>
          </cell>
          <cell r="AW288">
            <v>100</v>
          </cell>
        </row>
        <row r="289">
          <cell r="C289" t="str">
            <v>Mtr</v>
          </cell>
          <cell r="D289">
            <v>119</v>
          </cell>
          <cell r="AW289">
            <v>250</v>
          </cell>
        </row>
        <row r="290">
          <cell r="C290" t="str">
            <v>Mtr</v>
          </cell>
          <cell r="D290">
            <v>140</v>
          </cell>
          <cell r="AW290">
            <v>170</v>
          </cell>
        </row>
        <row r="291">
          <cell r="C291" t="str">
            <v>Set</v>
          </cell>
          <cell r="D291">
            <v>9000</v>
          </cell>
          <cell r="AW291">
            <v>2</v>
          </cell>
        </row>
        <row r="292">
          <cell r="C292" t="str">
            <v>Rmtr</v>
          </cell>
          <cell r="D292">
            <v>226</v>
          </cell>
          <cell r="AW292">
            <v>150</v>
          </cell>
        </row>
        <row r="293">
          <cell r="C293" t="str">
            <v>Set</v>
          </cell>
          <cell r="D293">
            <v>9381</v>
          </cell>
          <cell r="AW293">
            <v>2</v>
          </cell>
        </row>
        <row r="294">
          <cell r="C294" t="str">
            <v>Nos</v>
          </cell>
          <cell r="D294">
            <v>864</v>
          </cell>
          <cell r="AW294">
            <v>2</v>
          </cell>
        </row>
        <row r="295">
          <cell r="C295" t="str">
            <v>Nos</v>
          </cell>
          <cell r="D295">
            <v>200</v>
          </cell>
          <cell r="AW295">
            <v>2</v>
          </cell>
        </row>
        <row r="296">
          <cell r="C296" t="str">
            <v>Mtr</v>
          </cell>
          <cell r="D296">
            <v>66.95</v>
          </cell>
          <cell r="AW296">
            <v>20</v>
          </cell>
        </row>
        <row r="297">
          <cell r="C297" t="str">
            <v>Nos</v>
          </cell>
          <cell r="D297">
            <v>441.42</v>
          </cell>
          <cell r="AW297">
            <v>2</v>
          </cell>
        </row>
        <row r="298">
          <cell r="C298" t="str">
            <v>Mtr</v>
          </cell>
          <cell r="D298">
            <v>267</v>
          </cell>
          <cell r="AW298">
            <v>20</v>
          </cell>
        </row>
        <row r="299">
          <cell r="C299" t="str">
            <v>Nos</v>
          </cell>
          <cell r="D299">
            <v>183</v>
          </cell>
          <cell r="AW299">
            <v>10</v>
          </cell>
        </row>
        <row r="300">
          <cell r="C300" t="str">
            <v>Rmtr</v>
          </cell>
          <cell r="D300">
            <v>9900</v>
          </cell>
          <cell r="AW300">
            <v>14</v>
          </cell>
        </row>
      </sheetData>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0"/>
  <sheetViews>
    <sheetView tabSelected="1" view="pageBreakPreview" zoomScale="70" zoomScaleNormal="70" zoomScaleSheetLayoutView="70" workbookViewId="0">
      <pane ySplit="6" topLeftCell="A7" activePane="bottomLeft" state="frozen"/>
      <selection pane="bottomLeft" activeCell="L38" sqref="L38"/>
    </sheetView>
  </sheetViews>
  <sheetFormatPr defaultColWidth="9.140625" defaultRowHeight="15" x14ac:dyDescent="0.25"/>
  <cols>
    <col min="1" max="1" width="5.85546875" style="153" customWidth="1"/>
    <col min="2" max="2" width="58.28515625" style="142" customWidth="1"/>
    <col min="3" max="3" width="10.7109375" style="142" customWidth="1"/>
    <col min="4" max="4" width="12.7109375" style="153" customWidth="1"/>
    <col min="5" max="5" width="14.7109375" style="142" customWidth="1"/>
    <col min="6" max="6" width="15.28515625" style="142" customWidth="1"/>
    <col min="7" max="7" width="10.85546875" style="142" customWidth="1"/>
    <col min="8" max="8" width="18.28515625" style="142" customWidth="1"/>
    <col min="9" max="9" width="15.85546875" style="142" customWidth="1"/>
    <col min="10" max="10" width="16" style="142" customWidth="1"/>
    <col min="11" max="11" width="12" style="142" bestFit="1" customWidth="1"/>
    <col min="12" max="12" width="18.28515625" style="142" customWidth="1"/>
    <col min="13" max="13" width="12.7109375" style="142" bestFit="1" customWidth="1"/>
    <col min="14" max="14" width="17.85546875" style="142" bestFit="1" customWidth="1"/>
    <col min="15" max="15" width="12" style="142" bestFit="1" customWidth="1"/>
    <col min="16" max="16" width="16.5703125" style="142" bestFit="1" customWidth="1"/>
    <col min="17" max="17" width="12" style="142" bestFit="1" customWidth="1"/>
    <col min="18" max="18" width="18.85546875" style="142" customWidth="1"/>
    <col min="19" max="19" width="12" style="142" bestFit="1" customWidth="1"/>
    <col min="20" max="20" width="17.85546875" style="142" bestFit="1" customWidth="1"/>
    <col min="21" max="21" width="12" style="142" bestFit="1" customWidth="1"/>
    <col min="22" max="22" width="18.42578125" style="142" customWidth="1"/>
    <col min="23" max="23" width="12" style="142" bestFit="1" customWidth="1"/>
    <col min="24" max="24" width="19" style="142" customWidth="1"/>
    <col min="25" max="25" width="12" style="142" bestFit="1" customWidth="1"/>
    <col min="26" max="26" width="18.140625" style="142" bestFit="1" customWidth="1"/>
    <col min="27" max="16384" width="9.140625" style="142"/>
  </cols>
  <sheetData>
    <row r="1" spans="1:28" s="130" customFormat="1" ht="32.25" customHeight="1" x14ac:dyDescent="0.2">
      <c r="B1" s="174" t="s">
        <v>22</v>
      </c>
      <c r="C1" s="175"/>
      <c r="D1" s="175"/>
      <c r="E1" s="175"/>
      <c r="F1" s="175"/>
      <c r="G1" s="175"/>
      <c r="H1" s="175"/>
      <c r="I1" s="175"/>
      <c r="J1" s="175"/>
      <c r="K1" s="175"/>
      <c r="L1" s="175"/>
      <c r="M1" s="175"/>
      <c r="N1" s="175"/>
      <c r="O1" s="175"/>
      <c r="P1" s="175"/>
      <c r="Q1" s="175"/>
      <c r="R1" s="175"/>
      <c r="S1" s="175"/>
      <c r="T1" s="175"/>
      <c r="U1" s="175"/>
      <c r="V1" s="175"/>
      <c r="W1" s="175"/>
      <c r="X1" s="175"/>
      <c r="Y1" s="175"/>
      <c r="Z1" s="176"/>
    </row>
    <row r="2" spans="1:28" s="130" customFormat="1" ht="54.75" customHeight="1" x14ac:dyDescent="0.2">
      <c r="B2" s="177" t="s">
        <v>588</v>
      </c>
      <c r="C2" s="178"/>
      <c r="D2" s="178"/>
      <c r="E2" s="178"/>
      <c r="F2" s="178"/>
      <c r="G2" s="178"/>
      <c r="H2" s="178"/>
      <c r="I2" s="178"/>
      <c r="J2" s="178"/>
      <c r="K2" s="178"/>
      <c r="L2" s="178"/>
      <c r="M2" s="178"/>
      <c r="N2" s="178"/>
      <c r="O2" s="178"/>
      <c r="P2" s="178"/>
      <c r="Q2" s="178"/>
      <c r="R2" s="178"/>
      <c r="S2" s="178"/>
      <c r="T2" s="178"/>
      <c r="U2" s="178"/>
      <c r="V2" s="178"/>
      <c r="W2" s="178"/>
      <c r="X2" s="178"/>
      <c r="Y2" s="178"/>
      <c r="Z2" s="179"/>
    </row>
    <row r="3" spans="1:28" s="130" customFormat="1" ht="24" customHeight="1" x14ac:dyDescent="0.2">
      <c r="B3" s="180" t="s">
        <v>554</v>
      </c>
      <c r="C3" s="181"/>
      <c r="D3" s="181"/>
      <c r="E3" s="181"/>
      <c r="F3" s="181"/>
      <c r="G3" s="181"/>
      <c r="H3" s="181"/>
      <c r="I3" s="181"/>
      <c r="J3" s="181"/>
      <c r="K3" s="181"/>
      <c r="L3" s="181"/>
      <c r="M3" s="181"/>
      <c r="N3" s="181"/>
      <c r="O3" s="181"/>
      <c r="P3" s="181"/>
      <c r="Q3" s="181"/>
      <c r="R3" s="181"/>
      <c r="S3" s="181"/>
      <c r="T3" s="181"/>
      <c r="U3" s="181"/>
      <c r="V3" s="181"/>
      <c r="W3" s="181"/>
      <c r="X3" s="181"/>
      <c r="Y3" s="181"/>
      <c r="Z3" s="182"/>
    </row>
    <row r="4" spans="1:28" s="131" customFormat="1" ht="21.75" customHeight="1" x14ac:dyDescent="0.2">
      <c r="A4" s="185" t="s">
        <v>0</v>
      </c>
      <c r="B4" s="185" t="s">
        <v>1</v>
      </c>
      <c r="C4" s="185" t="s">
        <v>3</v>
      </c>
      <c r="D4" s="185" t="s">
        <v>2</v>
      </c>
      <c r="E4" s="185" t="s">
        <v>10</v>
      </c>
      <c r="F4" s="185" t="s">
        <v>12</v>
      </c>
      <c r="G4" s="183" t="s">
        <v>26</v>
      </c>
      <c r="H4" s="183"/>
      <c r="I4" s="183"/>
      <c r="J4" s="183"/>
      <c r="K4" s="183"/>
      <c r="L4" s="183"/>
      <c r="M4" s="183"/>
      <c r="N4" s="183"/>
      <c r="O4" s="183"/>
      <c r="P4" s="183"/>
      <c r="Q4" s="183"/>
      <c r="R4" s="183"/>
      <c r="S4" s="183"/>
      <c r="T4" s="183"/>
      <c r="U4" s="183"/>
      <c r="V4" s="183"/>
      <c r="W4" s="183"/>
      <c r="X4" s="183"/>
      <c r="Y4" s="183"/>
      <c r="Z4" s="183"/>
    </row>
    <row r="5" spans="1:28" s="131" customFormat="1" ht="26.25" customHeight="1" x14ac:dyDescent="0.2">
      <c r="A5" s="185"/>
      <c r="B5" s="185"/>
      <c r="C5" s="185"/>
      <c r="D5" s="185"/>
      <c r="E5" s="185"/>
      <c r="F5" s="185"/>
      <c r="G5" s="184" t="s">
        <v>14</v>
      </c>
      <c r="H5" s="184"/>
      <c r="I5" s="184" t="s">
        <v>15</v>
      </c>
      <c r="J5" s="184"/>
      <c r="K5" s="184" t="s">
        <v>24</v>
      </c>
      <c r="L5" s="184"/>
      <c r="M5" s="184" t="s">
        <v>16</v>
      </c>
      <c r="N5" s="184"/>
      <c r="O5" s="184" t="s">
        <v>17</v>
      </c>
      <c r="P5" s="184"/>
      <c r="Q5" s="184" t="s">
        <v>18</v>
      </c>
      <c r="R5" s="184"/>
      <c r="S5" s="184" t="s">
        <v>125</v>
      </c>
      <c r="T5" s="184"/>
      <c r="U5" s="184" t="s">
        <v>126</v>
      </c>
      <c r="V5" s="184"/>
      <c r="W5" s="184" t="s">
        <v>127</v>
      </c>
      <c r="X5" s="184"/>
      <c r="Y5" s="186" t="s">
        <v>21</v>
      </c>
      <c r="Z5" s="186"/>
    </row>
    <row r="6" spans="1:28" s="131" customFormat="1" ht="18" customHeight="1" x14ac:dyDescent="0.2">
      <c r="A6" s="185"/>
      <c r="B6" s="185"/>
      <c r="C6" s="185"/>
      <c r="D6" s="185"/>
      <c r="E6" s="185"/>
      <c r="F6" s="185"/>
      <c r="G6" s="132" t="s">
        <v>19</v>
      </c>
      <c r="H6" s="132" t="s">
        <v>20</v>
      </c>
      <c r="I6" s="132" t="s">
        <v>19</v>
      </c>
      <c r="J6" s="132" t="s">
        <v>20</v>
      </c>
      <c r="K6" s="132" t="s">
        <v>19</v>
      </c>
      <c r="L6" s="132" t="s">
        <v>20</v>
      </c>
      <c r="M6" s="132" t="s">
        <v>19</v>
      </c>
      <c r="N6" s="132" t="s">
        <v>20</v>
      </c>
      <c r="O6" s="132" t="s">
        <v>19</v>
      </c>
      <c r="P6" s="132" t="s">
        <v>20</v>
      </c>
      <c r="Q6" s="132" t="s">
        <v>19</v>
      </c>
      <c r="R6" s="132" t="s">
        <v>20</v>
      </c>
      <c r="S6" s="132" t="s">
        <v>19</v>
      </c>
      <c r="T6" s="132" t="s">
        <v>20</v>
      </c>
      <c r="U6" s="132" t="s">
        <v>19</v>
      </c>
      <c r="V6" s="132" t="s">
        <v>20</v>
      </c>
      <c r="W6" s="132" t="s">
        <v>19</v>
      </c>
      <c r="X6" s="132" t="s">
        <v>20</v>
      </c>
      <c r="Y6" s="132" t="s">
        <v>19</v>
      </c>
      <c r="Z6" s="132" t="s">
        <v>20</v>
      </c>
    </row>
    <row r="7" spans="1:28" s="131" customFormat="1" ht="18" customHeight="1" x14ac:dyDescent="0.2">
      <c r="A7" s="133"/>
      <c r="B7" s="134"/>
      <c r="C7" s="135"/>
      <c r="D7" s="135"/>
      <c r="E7" s="135"/>
      <c r="F7" s="134"/>
      <c r="G7" s="184" t="s">
        <v>8</v>
      </c>
      <c r="H7" s="184"/>
      <c r="I7" s="184"/>
      <c r="J7" s="184"/>
      <c r="K7" s="184"/>
      <c r="L7" s="184"/>
      <c r="M7" s="184" t="s">
        <v>9</v>
      </c>
      <c r="N7" s="184"/>
      <c r="O7" s="184"/>
      <c r="P7" s="184"/>
      <c r="Q7" s="184"/>
      <c r="R7" s="184"/>
      <c r="S7" s="184" t="s">
        <v>432</v>
      </c>
      <c r="T7" s="184"/>
      <c r="U7" s="184"/>
      <c r="V7" s="184"/>
      <c r="W7" s="184"/>
      <c r="X7" s="184"/>
      <c r="Y7" s="136"/>
      <c r="Z7" s="136"/>
    </row>
    <row r="8" spans="1:28" ht="120" x14ac:dyDescent="0.25">
      <c r="A8" s="137" t="s">
        <v>559</v>
      </c>
      <c r="B8" s="138" t="s">
        <v>572</v>
      </c>
      <c r="C8" s="139" t="s">
        <v>573</v>
      </c>
      <c r="D8" s="140">
        <v>99</v>
      </c>
      <c r="E8" s="139">
        <v>393</v>
      </c>
      <c r="F8" s="140">
        <f>E8*D8</f>
        <v>38907</v>
      </c>
      <c r="G8" s="139">
        <f>D8</f>
        <v>99</v>
      </c>
      <c r="H8" s="140">
        <f>G8*E8</f>
        <v>38907</v>
      </c>
      <c r="I8" s="139"/>
      <c r="J8" s="140">
        <f>I8*E8</f>
        <v>0</v>
      </c>
      <c r="K8" s="139"/>
      <c r="L8" s="140">
        <f>K8*E8</f>
        <v>0</v>
      </c>
      <c r="M8" s="139"/>
      <c r="N8" s="140">
        <f>M8*E8</f>
        <v>0</v>
      </c>
      <c r="O8" s="139"/>
      <c r="P8" s="140">
        <f>O8*E8</f>
        <v>0</v>
      </c>
      <c r="Q8" s="139"/>
      <c r="R8" s="140">
        <f>Q8*E8</f>
        <v>0</v>
      </c>
      <c r="S8" s="139"/>
      <c r="T8" s="140">
        <f>S8*E8</f>
        <v>0</v>
      </c>
      <c r="U8" s="139"/>
      <c r="V8" s="140">
        <f>U8*E8</f>
        <v>0</v>
      </c>
      <c r="W8" s="139">
        <f>D8-G8-I8-K8-M8-O8-Q8-S8-U8</f>
        <v>0</v>
      </c>
      <c r="X8" s="140">
        <f>W8*E8</f>
        <v>0</v>
      </c>
      <c r="Y8" s="139">
        <f>W8+U8+S8+Q8+O8+M8+K8+I8+G8</f>
        <v>99</v>
      </c>
      <c r="Z8" s="140">
        <f>X8+V8+T8+R8+P8+N8+L8+J8+H8</f>
        <v>38907</v>
      </c>
      <c r="AA8" s="141">
        <f>Z8-F8</f>
        <v>0</v>
      </c>
      <c r="AB8" s="141">
        <f>Y8-D8</f>
        <v>0</v>
      </c>
    </row>
    <row r="9" spans="1:28" ht="75" x14ac:dyDescent="0.25">
      <c r="A9" s="137" t="s">
        <v>560</v>
      </c>
      <c r="B9" s="138" t="s">
        <v>574</v>
      </c>
      <c r="C9" s="139" t="s">
        <v>575</v>
      </c>
      <c r="D9" s="143">
        <v>362</v>
      </c>
      <c r="E9" s="139">
        <v>25.5</v>
      </c>
      <c r="F9" s="140">
        <f t="shared" ref="F9:F20" si="0">E9*D9</f>
        <v>9231</v>
      </c>
      <c r="G9" s="139">
        <v>362</v>
      </c>
      <c r="H9" s="140">
        <f t="shared" ref="H9:H20" si="1">G9*E9</f>
        <v>9231</v>
      </c>
      <c r="I9" s="139">
        <v>0</v>
      </c>
      <c r="J9" s="140">
        <f t="shared" ref="J9:J20" si="2">I9*E9</f>
        <v>0</v>
      </c>
      <c r="K9" s="139">
        <v>0</v>
      </c>
      <c r="L9" s="140">
        <f t="shared" ref="L9:L20" si="3">K9*E9</f>
        <v>0</v>
      </c>
      <c r="M9" s="139">
        <v>0</v>
      </c>
      <c r="N9" s="140">
        <f t="shared" ref="N9:N20" si="4">M9*E9</f>
        <v>0</v>
      </c>
      <c r="O9" s="144">
        <v>0</v>
      </c>
      <c r="P9" s="140">
        <f t="shared" ref="P9:P20" si="5">O9*E9</f>
        <v>0</v>
      </c>
      <c r="Q9" s="139">
        <v>0</v>
      </c>
      <c r="R9" s="140">
        <f t="shared" ref="R9:R20" si="6">Q9*E9</f>
        <v>0</v>
      </c>
      <c r="S9" s="139">
        <v>0</v>
      </c>
      <c r="T9" s="140">
        <f t="shared" ref="T9:T20" si="7">S9*E9</f>
        <v>0</v>
      </c>
      <c r="U9" s="144"/>
      <c r="V9" s="140">
        <f t="shared" ref="V9:V20" si="8">U9*E9</f>
        <v>0</v>
      </c>
      <c r="W9" s="139">
        <f t="shared" ref="W9:W20" si="9">D9-G9-I9-K9-M9-O9-Q9-S9-U9</f>
        <v>0</v>
      </c>
      <c r="X9" s="140">
        <f t="shared" ref="X9:X20" si="10">W9*E9</f>
        <v>0</v>
      </c>
      <c r="Y9" s="139">
        <f t="shared" ref="Y9:Y20" si="11">W9+U9+S9+Q9+O9+M9+K9+I9+G9</f>
        <v>362</v>
      </c>
      <c r="Z9" s="140">
        <f t="shared" ref="Z9:Z20" si="12">X9+V9+T9+R9+P9+N9+L9+J9+H9</f>
        <v>9231</v>
      </c>
      <c r="AA9" s="141">
        <f t="shared" ref="AA9:AA20" si="13">Z9-F9</f>
        <v>0</v>
      </c>
      <c r="AB9" s="141">
        <f t="shared" ref="AB9:AB20" si="14">Y9-D9</f>
        <v>0</v>
      </c>
    </row>
    <row r="10" spans="1:28" ht="150" x14ac:dyDescent="0.25">
      <c r="A10" s="137" t="s">
        <v>561</v>
      </c>
      <c r="B10" s="138" t="s">
        <v>576</v>
      </c>
      <c r="C10" s="139" t="s">
        <v>537</v>
      </c>
      <c r="D10" s="140">
        <v>1807.45</v>
      </c>
      <c r="E10" s="139">
        <v>102</v>
      </c>
      <c r="F10" s="140">
        <f t="shared" si="0"/>
        <v>184359.9</v>
      </c>
      <c r="G10" s="139">
        <v>300</v>
      </c>
      <c r="H10" s="140">
        <f t="shared" si="1"/>
        <v>30600</v>
      </c>
      <c r="I10" s="139">
        <v>769.53</v>
      </c>
      <c r="J10" s="140">
        <f t="shared" si="2"/>
        <v>78492.06</v>
      </c>
      <c r="K10" s="139">
        <v>300</v>
      </c>
      <c r="L10" s="140">
        <f t="shared" si="3"/>
        <v>30600</v>
      </c>
      <c r="M10" s="139">
        <v>0</v>
      </c>
      <c r="N10" s="140">
        <f t="shared" si="4"/>
        <v>0</v>
      </c>
      <c r="O10" s="140">
        <v>0</v>
      </c>
      <c r="P10" s="140">
        <f t="shared" si="5"/>
        <v>0</v>
      </c>
      <c r="Q10" s="139">
        <v>0</v>
      </c>
      <c r="R10" s="140">
        <f t="shared" si="6"/>
        <v>0</v>
      </c>
      <c r="S10" s="139">
        <v>150</v>
      </c>
      <c r="T10" s="140">
        <f t="shared" si="7"/>
        <v>15300</v>
      </c>
      <c r="U10" s="139">
        <v>150</v>
      </c>
      <c r="V10" s="140">
        <f t="shared" si="8"/>
        <v>15300</v>
      </c>
      <c r="W10" s="139">
        <f>D10-G10-I10-K10-M10-O10-Q10-S10-U10</f>
        <v>137.92000000000007</v>
      </c>
      <c r="X10" s="140">
        <f>W10*E10</f>
        <v>14067.840000000007</v>
      </c>
      <c r="Y10" s="139">
        <f>W10+U10+S10+Q10+O10+M10+K10+I10+G10</f>
        <v>1807.45</v>
      </c>
      <c r="Z10" s="140">
        <f t="shared" si="12"/>
        <v>184359.90000000002</v>
      </c>
      <c r="AA10" s="141">
        <f t="shared" si="13"/>
        <v>0</v>
      </c>
      <c r="AB10" s="141">
        <f t="shared" si="14"/>
        <v>0</v>
      </c>
    </row>
    <row r="11" spans="1:28" ht="165" x14ac:dyDescent="0.25">
      <c r="A11" s="137" t="s">
        <v>562</v>
      </c>
      <c r="B11" s="138" t="s">
        <v>577</v>
      </c>
      <c r="C11" s="139" t="s">
        <v>537</v>
      </c>
      <c r="D11" s="140">
        <v>200.83</v>
      </c>
      <c r="E11" s="139">
        <v>363</v>
      </c>
      <c r="F11" s="140">
        <f t="shared" si="0"/>
        <v>72901.290000000008</v>
      </c>
      <c r="G11" s="139">
        <v>100</v>
      </c>
      <c r="H11" s="140">
        <f t="shared" si="1"/>
        <v>36300</v>
      </c>
      <c r="I11" s="139">
        <v>100.83</v>
      </c>
      <c r="J11" s="140">
        <f t="shared" si="2"/>
        <v>36601.29</v>
      </c>
      <c r="K11" s="139">
        <v>0</v>
      </c>
      <c r="L11" s="140">
        <f t="shared" si="3"/>
        <v>0</v>
      </c>
      <c r="M11" s="139">
        <v>0</v>
      </c>
      <c r="N11" s="140">
        <f t="shared" si="4"/>
        <v>0</v>
      </c>
      <c r="O11" s="139">
        <v>0</v>
      </c>
      <c r="P11" s="140">
        <f t="shared" si="5"/>
        <v>0</v>
      </c>
      <c r="Q11" s="139">
        <v>0</v>
      </c>
      <c r="R11" s="140">
        <f t="shared" si="6"/>
        <v>0</v>
      </c>
      <c r="S11" s="139">
        <v>0</v>
      </c>
      <c r="T11" s="140">
        <f t="shared" si="7"/>
        <v>0</v>
      </c>
      <c r="U11" s="139">
        <v>0</v>
      </c>
      <c r="V11" s="140">
        <f t="shared" si="8"/>
        <v>0</v>
      </c>
      <c r="W11" s="139">
        <f t="shared" si="9"/>
        <v>1.4210854715202004E-14</v>
      </c>
      <c r="X11" s="140">
        <f t="shared" si="10"/>
        <v>5.1585402616183273E-12</v>
      </c>
      <c r="Y11" s="139">
        <f t="shared" si="11"/>
        <v>200.83</v>
      </c>
      <c r="Z11" s="140">
        <f t="shared" si="12"/>
        <v>72901.290000000008</v>
      </c>
      <c r="AA11" s="141">
        <f t="shared" si="13"/>
        <v>0</v>
      </c>
      <c r="AB11" s="141">
        <f t="shared" si="14"/>
        <v>0</v>
      </c>
    </row>
    <row r="12" spans="1:28" ht="120" x14ac:dyDescent="0.25">
      <c r="A12" s="137" t="s">
        <v>563</v>
      </c>
      <c r="B12" s="138" t="s">
        <v>578</v>
      </c>
      <c r="C12" s="139" t="s">
        <v>537</v>
      </c>
      <c r="D12" s="143">
        <v>141.44999999999999</v>
      </c>
      <c r="E12" s="139">
        <v>5989</v>
      </c>
      <c r="F12" s="140">
        <f t="shared" si="0"/>
        <v>847144.04999999993</v>
      </c>
      <c r="G12" s="139">
        <v>50</v>
      </c>
      <c r="H12" s="140">
        <f t="shared" si="1"/>
        <v>299450</v>
      </c>
      <c r="I12" s="139">
        <v>50</v>
      </c>
      <c r="J12" s="140">
        <f t="shared" si="2"/>
        <v>299450</v>
      </c>
      <c r="K12" s="139">
        <v>41.45</v>
      </c>
      <c r="L12" s="140">
        <f t="shared" si="3"/>
        <v>248244.05000000002</v>
      </c>
      <c r="M12" s="139">
        <v>0</v>
      </c>
      <c r="N12" s="140">
        <f t="shared" si="4"/>
        <v>0</v>
      </c>
      <c r="O12" s="139">
        <v>0</v>
      </c>
      <c r="P12" s="140">
        <f t="shared" si="5"/>
        <v>0</v>
      </c>
      <c r="Q12" s="139">
        <v>0</v>
      </c>
      <c r="R12" s="140">
        <f t="shared" si="6"/>
        <v>0</v>
      </c>
      <c r="S12" s="139">
        <v>0</v>
      </c>
      <c r="T12" s="140">
        <f t="shared" si="7"/>
        <v>0</v>
      </c>
      <c r="U12" s="139">
        <v>0</v>
      </c>
      <c r="V12" s="140">
        <f t="shared" si="8"/>
        <v>0</v>
      </c>
      <c r="W12" s="139">
        <f t="shared" si="9"/>
        <v>-1.4210854715202004E-14</v>
      </c>
      <c r="X12" s="140">
        <f t="shared" si="10"/>
        <v>-8.51088088893448E-11</v>
      </c>
      <c r="Y12" s="139">
        <f t="shared" si="11"/>
        <v>141.44999999999999</v>
      </c>
      <c r="Z12" s="140">
        <f t="shared" si="12"/>
        <v>847144.04999999993</v>
      </c>
      <c r="AA12" s="141">
        <f t="shared" si="13"/>
        <v>0</v>
      </c>
      <c r="AB12" s="141">
        <f t="shared" si="14"/>
        <v>0</v>
      </c>
    </row>
    <row r="13" spans="1:28" ht="105" x14ac:dyDescent="0.25">
      <c r="A13" s="137" t="s">
        <v>564</v>
      </c>
      <c r="B13" s="138" t="s">
        <v>579</v>
      </c>
      <c r="C13" s="139" t="s">
        <v>556</v>
      </c>
      <c r="D13" s="143">
        <v>22.55</v>
      </c>
      <c r="E13" s="139">
        <v>80019</v>
      </c>
      <c r="F13" s="140">
        <f t="shared" si="0"/>
        <v>1804428.45</v>
      </c>
      <c r="G13" s="139">
        <v>3</v>
      </c>
      <c r="H13" s="140">
        <f t="shared" si="1"/>
        <v>240057</v>
      </c>
      <c r="I13" s="139">
        <v>5</v>
      </c>
      <c r="J13" s="140">
        <f t="shared" si="2"/>
        <v>400095</v>
      </c>
      <c r="K13" s="139">
        <v>3</v>
      </c>
      <c r="L13" s="140">
        <f t="shared" si="3"/>
        <v>240057</v>
      </c>
      <c r="M13" s="139">
        <v>3</v>
      </c>
      <c r="N13" s="140">
        <f t="shared" si="4"/>
        <v>240057</v>
      </c>
      <c r="O13" s="144">
        <v>4</v>
      </c>
      <c r="P13" s="140">
        <f t="shared" si="5"/>
        <v>320076</v>
      </c>
      <c r="Q13" s="139">
        <v>2</v>
      </c>
      <c r="R13" s="140">
        <f t="shared" si="6"/>
        <v>160038</v>
      </c>
      <c r="S13" s="139">
        <v>1</v>
      </c>
      <c r="T13" s="140">
        <f t="shared" si="7"/>
        <v>80019</v>
      </c>
      <c r="U13" s="144">
        <v>1</v>
      </c>
      <c r="V13" s="140">
        <f t="shared" si="8"/>
        <v>80019</v>
      </c>
      <c r="W13" s="139">
        <f t="shared" si="9"/>
        <v>0.55000000000000071</v>
      </c>
      <c r="X13" s="140">
        <f t="shared" si="10"/>
        <v>44010.450000000055</v>
      </c>
      <c r="Y13" s="139">
        <f t="shared" si="11"/>
        <v>22.55</v>
      </c>
      <c r="Z13" s="140">
        <f t="shared" si="12"/>
        <v>1804428.4500000002</v>
      </c>
      <c r="AA13" s="141">
        <f t="shared" si="13"/>
        <v>0</v>
      </c>
      <c r="AB13" s="141">
        <f t="shared" si="14"/>
        <v>0</v>
      </c>
    </row>
    <row r="14" spans="1:28" ht="225" x14ac:dyDescent="0.25">
      <c r="A14" s="137" t="s">
        <v>565</v>
      </c>
      <c r="B14" s="138" t="s">
        <v>580</v>
      </c>
      <c r="C14" s="139" t="s">
        <v>537</v>
      </c>
      <c r="D14" s="143">
        <v>1699.72</v>
      </c>
      <c r="E14" s="139">
        <v>6843</v>
      </c>
      <c r="F14" s="140">
        <f t="shared" si="0"/>
        <v>11631183.960000001</v>
      </c>
      <c r="G14" s="139">
        <v>150</v>
      </c>
      <c r="H14" s="140">
        <f t="shared" si="1"/>
        <v>1026450</v>
      </c>
      <c r="I14" s="139">
        <v>200</v>
      </c>
      <c r="J14" s="140">
        <f t="shared" si="2"/>
        <v>1368600</v>
      </c>
      <c r="K14" s="139">
        <v>150</v>
      </c>
      <c r="L14" s="140">
        <f t="shared" si="3"/>
        <v>1026450</v>
      </c>
      <c r="M14" s="139">
        <v>200</v>
      </c>
      <c r="N14" s="140">
        <f t="shared" si="4"/>
        <v>1368600</v>
      </c>
      <c r="O14" s="144">
        <v>300</v>
      </c>
      <c r="P14" s="140">
        <f t="shared" si="5"/>
        <v>2052900</v>
      </c>
      <c r="Q14" s="139">
        <v>200</v>
      </c>
      <c r="R14" s="140">
        <f t="shared" si="6"/>
        <v>1368600</v>
      </c>
      <c r="S14" s="139">
        <v>220</v>
      </c>
      <c r="T14" s="140">
        <f t="shared" si="7"/>
        <v>1505460</v>
      </c>
      <c r="U14" s="144">
        <v>220</v>
      </c>
      <c r="V14" s="140">
        <f t="shared" si="8"/>
        <v>1505460</v>
      </c>
      <c r="W14" s="139">
        <f t="shared" si="9"/>
        <v>59.720000000000027</v>
      </c>
      <c r="X14" s="140">
        <f t="shared" si="10"/>
        <v>408663.9600000002</v>
      </c>
      <c r="Y14" s="139">
        <f t="shared" si="11"/>
        <v>1699.72</v>
      </c>
      <c r="Z14" s="140">
        <f t="shared" si="12"/>
        <v>11631183.960000001</v>
      </c>
      <c r="AA14" s="141">
        <f t="shared" si="13"/>
        <v>0</v>
      </c>
      <c r="AB14" s="141">
        <f t="shared" si="14"/>
        <v>0</v>
      </c>
    </row>
    <row r="15" spans="1:28" ht="75" x14ac:dyDescent="0.25">
      <c r="A15" s="137" t="s">
        <v>566</v>
      </c>
      <c r="B15" s="138" t="s">
        <v>581</v>
      </c>
      <c r="C15" s="139" t="s">
        <v>537</v>
      </c>
      <c r="D15" s="140">
        <v>1950</v>
      </c>
      <c r="E15" s="139">
        <v>54</v>
      </c>
      <c r="F15" s="140">
        <f t="shared" si="0"/>
        <v>105300</v>
      </c>
      <c r="G15" s="139">
        <v>500</v>
      </c>
      <c r="H15" s="140">
        <f t="shared" si="1"/>
        <v>27000</v>
      </c>
      <c r="I15" s="139">
        <v>300</v>
      </c>
      <c r="J15" s="140">
        <f>I15*E15</f>
        <v>16200</v>
      </c>
      <c r="K15" s="139">
        <v>0</v>
      </c>
      <c r="L15" s="140">
        <f t="shared" si="3"/>
        <v>0</v>
      </c>
      <c r="M15" s="139">
        <v>0</v>
      </c>
      <c r="N15" s="140">
        <f t="shared" si="4"/>
        <v>0</v>
      </c>
      <c r="O15" s="140">
        <v>0</v>
      </c>
      <c r="P15" s="140">
        <f t="shared" si="5"/>
        <v>0</v>
      </c>
      <c r="Q15" s="139">
        <v>500</v>
      </c>
      <c r="R15" s="140">
        <f t="shared" si="6"/>
        <v>27000</v>
      </c>
      <c r="S15" s="139">
        <v>200</v>
      </c>
      <c r="T15" s="140">
        <f t="shared" si="7"/>
        <v>10800</v>
      </c>
      <c r="U15" s="139">
        <v>200</v>
      </c>
      <c r="V15" s="140">
        <f t="shared" si="8"/>
        <v>10800</v>
      </c>
      <c r="W15" s="139">
        <f t="shared" si="9"/>
        <v>250</v>
      </c>
      <c r="X15" s="140">
        <f t="shared" si="10"/>
        <v>13500</v>
      </c>
      <c r="Y15" s="139">
        <f>W15+U15+S15+Q15+O15+M15+K15+I15+G15</f>
        <v>1950</v>
      </c>
      <c r="Z15" s="140">
        <f t="shared" si="12"/>
        <v>105300</v>
      </c>
      <c r="AA15" s="141">
        <f t="shared" si="13"/>
        <v>0</v>
      </c>
      <c r="AB15" s="141">
        <f t="shared" si="14"/>
        <v>0</v>
      </c>
    </row>
    <row r="16" spans="1:28" ht="120" x14ac:dyDescent="0.25">
      <c r="A16" s="137" t="s">
        <v>567</v>
      </c>
      <c r="B16" s="138" t="s">
        <v>582</v>
      </c>
      <c r="C16" s="139" t="s">
        <v>537</v>
      </c>
      <c r="D16" s="140">
        <v>528.75</v>
      </c>
      <c r="E16" s="139">
        <v>197</v>
      </c>
      <c r="F16" s="140">
        <f t="shared" si="0"/>
        <v>104163.75</v>
      </c>
      <c r="G16" s="139">
        <v>0</v>
      </c>
      <c r="H16" s="140">
        <f t="shared" si="1"/>
        <v>0</v>
      </c>
      <c r="I16" s="139">
        <v>0</v>
      </c>
      <c r="J16" s="140">
        <f t="shared" si="2"/>
        <v>0</v>
      </c>
      <c r="K16" s="139">
        <v>0</v>
      </c>
      <c r="L16" s="140">
        <f t="shared" si="3"/>
        <v>0</v>
      </c>
      <c r="M16" s="139">
        <v>0</v>
      </c>
      <c r="N16" s="140">
        <f>M16*E16</f>
        <v>0</v>
      </c>
      <c r="O16" s="139">
        <v>0</v>
      </c>
      <c r="P16" s="140">
        <f t="shared" si="5"/>
        <v>0</v>
      </c>
      <c r="Q16" s="139">
        <v>0</v>
      </c>
      <c r="R16" s="140">
        <f t="shared" si="6"/>
        <v>0</v>
      </c>
      <c r="S16" s="139">
        <v>300</v>
      </c>
      <c r="T16" s="140">
        <f t="shared" si="7"/>
        <v>59100</v>
      </c>
      <c r="U16" s="139">
        <v>0</v>
      </c>
      <c r="V16" s="140">
        <f t="shared" si="8"/>
        <v>0</v>
      </c>
      <c r="W16" s="139">
        <f t="shared" si="9"/>
        <v>228.75</v>
      </c>
      <c r="X16" s="140">
        <f t="shared" si="10"/>
        <v>45063.75</v>
      </c>
      <c r="Y16" s="139">
        <f t="shared" si="11"/>
        <v>528.75</v>
      </c>
      <c r="Z16" s="140">
        <f t="shared" si="12"/>
        <v>104163.75</v>
      </c>
      <c r="AA16" s="141">
        <f t="shared" si="13"/>
        <v>0</v>
      </c>
      <c r="AB16" s="141">
        <f t="shared" si="14"/>
        <v>0</v>
      </c>
    </row>
    <row r="17" spans="1:28" ht="195" x14ac:dyDescent="0.25">
      <c r="A17" s="137" t="s">
        <v>568</v>
      </c>
      <c r="B17" s="138" t="s">
        <v>583</v>
      </c>
      <c r="C17" s="139" t="s">
        <v>584</v>
      </c>
      <c r="D17" s="143">
        <v>250</v>
      </c>
      <c r="E17" s="139">
        <v>735</v>
      </c>
      <c r="F17" s="140">
        <f>E17*D17</f>
        <v>183750</v>
      </c>
      <c r="G17" s="139">
        <v>0</v>
      </c>
      <c r="H17" s="140">
        <f>G17*E17</f>
        <v>0</v>
      </c>
      <c r="I17" s="139">
        <v>0</v>
      </c>
      <c r="J17" s="140">
        <f t="shared" ref="J17:J19" si="15">I17*E17</f>
        <v>0</v>
      </c>
      <c r="K17" s="139">
        <v>0</v>
      </c>
      <c r="L17" s="140">
        <f t="shared" ref="L17:L19" si="16">K17*E17</f>
        <v>0</v>
      </c>
      <c r="M17" s="139">
        <v>0</v>
      </c>
      <c r="N17" s="140">
        <f>M17*E17</f>
        <v>0</v>
      </c>
      <c r="O17" s="144">
        <v>0</v>
      </c>
      <c r="P17" s="140">
        <f t="shared" ref="P17:P19" si="17">O17*E17</f>
        <v>0</v>
      </c>
      <c r="Q17" s="139">
        <v>0</v>
      </c>
      <c r="R17" s="140">
        <f t="shared" ref="R17:R19" si="18">Q17*E17</f>
        <v>0</v>
      </c>
      <c r="S17" s="139">
        <v>0</v>
      </c>
      <c r="T17" s="140">
        <f t="shared" ref="T17:T19" si="19">S17*E17</f>
        <v>0</v>
      </c>
      <c r="U17" s="144">
        <v>0</v>
      </c>
      <c r="V17" s="140">
        <f t="shared" ref="V17:V19" si="20">U17*E17</f>
        <v>0</v>
      </c>
      <c r="W17" s="139">
        <f>D17-G17-I17-K17-M17-O17-Q17-S17-U17</f>
        <v>250</v>
      </c>
      <c r="X17" s="140">
        <f>W17*E17</f>
        <v>183750</v>
      </c>
      <c r="Y17" s="139">
        <f>W17+U17+S17+Q17+O17+M17+K17+I17+G17</f>
        <v>250</v>
      </c>
      <c r="Z17" s="140">
        <f>X17+V17+T17+R17+P17+N17+L17+J17+H17</f>
        <v>183750</v>
      </c>
      <c r="AA17" s="141">
        <f t="shared" ref="AA17:AA19" si="21">Z17-F17</f>
        <v>0</v>
      </c>
      <c r="AB17" s="141">
        <f t="shared" ref="AB17:AB19" si="22">Y17-D17</f>
        <v>0</v>
      </c>
    </row>
    <row r="18" spans="1:28" ht="75" x14ac:dyDescent="0.25">
      <c r="A18" s="137" t="s">
        <v>569</v>
      </c>
      <c r="B18" s="138" t="s">
        <v>585</v>
      </c>
      <c r="C18" s="139" t="s">
        <v>537</v>
      </c>
      <c r="D18" s="140">
        <v>549.91999999999996</v>
      </c>
      <c r="E18" s="139">
        <v>1278</v>
      </c>
      <c r="F18" s="140">
        <f t="shared" ref="F17:F19" si="23">E18*D18</f>
        <v>702797.75999999989</v>
      </c>
      <c r="G18" s="139">
        <v>0</v>
      </c>
      <c r="H18" s="140">
        <f t="shared" ref="H17:H19" si="24">G18*E18</f>
        <v>0</v>
      </c>
      <c r="I18" s="139">
        <v>0</v>
      </c>
      <c r="J18" s="140">
        <f t="shared" si="15"/>
        <v>0</v>
      </c>
      <c r="K18" s="139">
        <v>0</v>
      </c>
      <c r="L18" s="140">
        <f t="shared" si="16"/>
        <v>0</v>
      </c>
      <c r="M18" s="139">
        <v>0</v>
      </c>
      <c r="N18" s="140">
        <f t="shared" ref="N18:N20" si="25">M18*E18</f>
        <v>0</v>
      </c>
      <c r="O18" s="140">
        <v>0</v>
      </c>
      <c r="P18" s="140">
        <f t="shared" si="17"/>
        <v>0</v>
      </c>
      <c r="Q18" s="139">
        <v>0</v>
      </c>
      <c r="R18" s="140">
        <f t="shared" si="18"/>
        <v>0</v>
      </c>
      <c r="S18" s="139">
        <v>0</v>
      </c>
      <c r="T18" s="140">
        <f t="shared" si="19"/>
        <v>0</v>
      </c>
      <c r="U18" s="139">
        <v>0</v>
      </c>
      <c r="V18" s="140">
        <f t="shared" si="20"/>
        <v>0</v>
      </c>
      <c r="W18" s="139">
        <f t="shared" ref="W17:W19" si="26">D18-G18-I18-K18-M18-O18-Q18-S18-U18</f>
        <v>549.91999999999996</v>
      </c>
      <c r="X18" s="140">
        <f t="shared" ref="X17:X19" si="27">W18*E18</f>
        <v>702797.75999999989</v>
      </c>
      <c r="Y18" s="139">
        <f>W18+U18+S18+Q18+O18+M18+K18+I18+G18</f>
        <v>549.91999999999996</v>
      </c>
      <c r="Z18" s="140">
        <f t="shared" ref="Z17:Z19" si="28">X18+V18+T18+R18+P18+N18+L18+J18+H18</f>
        <v>702797.75999999989</v>
      </c>
      <c r="AA18" s="141">
        <f t="shared" si="21"/>
        <v>0</v>
      </c>
      <c r="AB18" s="141">
        <f t="shared" si="22"/>
        <v>0</v>
      </c>
    </row>
    <row r="19" spans="1:28" ht="90" x14ac:dyDescent="0.25">
      <c r="A19" s="137" t="s">
        <v>570</v>
      </c>
      <c r="B19" s="138" t="s">
        <v>586</v>
      </c>
      <c r="C19" s="139" t="s">
        <v>558</v>
      </c>
      <c r="D19" s="140">
        <v>740.25</v>
      </c>
      <c r="E19" s="139">
        <v>239</v>
      </c>
      <c r="F19" s="140">
        <f t="shared" si="23"/>
        <v>176919.75</v>
      </c>
      <c r="G19" s="139">
        <v>0</v>
      </c>
      <c r="H19" s="140">
        <f t="shared" si="24"/>
        <v>0</v>
      </c>
      <c r="I19" s="139">
        <v>0</v>
      </c>
      <c r="J19" s="140">
        <f t="shared" si="15"/>
        <v>0</v>
      </c>
      <c r="K19" s="139">
        <v>0</v>
      </c>
      <c r="L19" s="140">
        <f t="shared" si="16"/>
        <v>0</v>
      </c>
      <c r="M19" s="139">
        <v>0</v>
      </c>
      <c r="N19" s="140">
        <f t="shared" si="25"/>
        <v>0</v>
      </c>
      <c r="O19" s="139">
        <v>0</v>
      </c>
      <c r="P19" s="140">
        <f t="shared" si="17"/>
        <v>0</v>
      </c>
      <c r="Q19" s="139">
        <v>0</v>
      </c>
      <c r="R19" s="140">
        <f t="shared" si="18"/>
        <v>0</v>
      </c>
      <c r="S19" s="139">
        <v>0</v>
      </c>
      <c r="T19" s="140">
        <f t="shared" si="19"/>
        <v>0</v>
      </c>
      <c r="U19" s="139">
        <v>0</v>
      </c>
      <c r="V19" s="140">
        <f t="shared" si="20"/>
        <v>0</v>
      </c>
      <c r="W19" s="139">
        <f t="shared" si="26"/>
        <v>740.25</v>
      </c>
      <c r="X19" s="140">
        <f t="shared" si="27"/>
        <v>176919.75</v>
      </c>
      <c r="Y19" s="139">
        <f t="shared" ref="Y19" si="29">W19+U19+S19+Q19+O19+M19+K19+I19+G19</f>
        <v>740.25</v>
      </c>
      <c r="Z19" s="140">
        <f t="shared" si="28"/>
        <v>176919.75</v>
      </c>
      <c r="AA19" s="141">
        <f t="shared" si="21"/>
        <v>0</v>
      </c>
      <c r="AB19" s="141">
        <f t="shared" si="22"/>
        <v>0</v>
      </c>
    </row>
    <row r="20" spans="1:28" ht="135" x14ac:dyDescent="0.25">
      <c r="A20" s="137" t="s">
        <v>571</v>
      </c>
      <c r="B20" s="138" t="s">
        <v>587</v>
      </c>
      <c r="C20" s="139" t="s">
        <v>537</v>
      </c>
      <c r="D20" s="140">
        <v>740.25</v>
      </c>
      <c r="E20" s="139">
        <v>257</v>
      </c>
      <c r="F20" s="140">
        <f t="shared" si="0"/>
        <v>190244.25</v>
      </c>
      <c r="G20" s="139">
        <v>0</v>
      </c>
      <c r="H20" s="140">
        <f t="shared" si="1"/>
        <v>0</v>
      </c>
      <c r="I20" s="139">
        <v>0</v>
      </c>
      <c r="J20" s="140">
        <f t="shared" si="2"/>
        <v>0</v>
      </c>
      <c r="K20" s="139">
        <v>0</v>
      </c>
      <c r="L20" s="140">
        <f t="shared" si="3"/>
        <v>0</v>
      </c>
      <c r="M20" s="139">
        <v>0</v>
      </c>
      <c r="N20" s="140">
        <f t="shared" si="25"/>
        <v>0</v>
      </c>
      <c r="O20" s="139">
        <v>0</v>
      </c>
      <c r="P20" s="140">
        <f t="shared" si="5"/>
        <v>0</v>
      </c>
      <c r="Q20" s="139">
        <v>0</v>
      </c>
      <c r="R20" s="140">
        <f t="shared" si="6"/>
        <v>0</v>
      </c>
      <c r="S20" s="139">
        <v>0</v>
      </c>
      <c r="T20" s="140">
        <f t="shared" si="7"/>
        <v>0</v>
      </c>
      <c r="U20" s="139">
        <v>0</v>
      </c>
      <c r="V20" s="140">
        <f t="shared" si="8"/>
        <v>0</v>
      </c>
      <c r="W20" s="139">
        <f t="shared" si="9"/>
        <v>740.25</v>
      </c>
      <c r="X20" s="140">
        <f t="shared" si="10"/>
        <v>190244.25</v>
      </c>
      <c r="Y20" s="139">
        <f t="shared" si="11"/>
        <v>740.25</v>
      </c>
      <c r="Z20" s="140">
        <f t="shared" si="12"/>
        <v>190244.25</v>
      </c>
      <c r="AA20" s="141">
        <f t="shared" si="13"/>
        <v>0</v>
      </c>
      <c r="AB20" s="141">
        <f t="shared" si="14"/>
        <v>0</v>
      </c>
    </row>
    <row r="21" spans="1:28" s="145" customFormat="1" ht="24.75" customHeight="1" x14ac:dyDescent="0.2">
      <c r="B21" s="146"/>
      <c r="C21" s="197" t="s">
        <v>23</v>
      </c>
      <c r="D21" s="198"/>
      <c r="E21" s="199"/>
      <c r="F21" s="147">
        <f>SUM(F8:F20)</f>
        <v>16051331.16</v>
      </c>
      <c r="G21" s="148"/>
      <c r="H21" s="148">
        <f>SUM(H8:H20)</f>
        <v>1707995</v>
      </c>
      <c r="I21" s="146"/>
      <c r="J21" s="148">
        <f>SUM(J8:J20)</f>
        <v>2199438.35</v>
      </c>
      <c r="K21" s="146"/>
      <c r="L21" s="148">
        <f>SUM(L8:L20)</f>
        <v>1545351.05</v>
      </c>
      <c r="M21" s="146">
        <v>0</v>
      </c>
      <c r="N21" s="148">
        <f>SUM(N8:N20)</f>
        <v>1608657</v>
      </c>
      <c r="O21" s="146"/>
      <c r="P21" s="148">
        <f>SUM(P8:P20)</f>
        <v>2372976</v>
      </c>
      <c r="Q21" s="146"/>
      <c r="R21" s="148">
        <f>SUM(R8:R20)</f>
        <v>1555638</v>
      </c>
      <c r="S21" s="146"/>
      <c r="T21" s="148">
        <f>SUM(T8:T20)</f>
        <v>1670679</v>
      </c>
      <c r="U21" s="146"/>
      <c r="V21" s="148">
        <f>SUM(V8:V20)</f>
        <v>1611579</v>
      </c>
      <c r="W21" s="146"/>
      <c r="X21" s="148">
        <f>SUM(X8:X20)</f>
        <v>1779017.7600000002</v>
      </c>
      <c r="Y21" s="146"/>
      <c r="Z21" s="148">
        <f>SUM(Z8:Z20)</f>
        <v>16051331.160000002</v>
      </c>
      <c r="AA21" s="148">
        <f>SUM(AA8:AA20)</f>
        <v>0</v>
      </c>
      <c r="AB21" s="148">
        <f>SUM(AB8:AB20)</f>
        <v>0</v>
      </c>
    </row>
    <row r="22" spans="1:28" s="145" customFormat="1" ht="24.75" customHeight="1" x14ac:dyDescent="0.25">
      <c r="B22" s="146"/>
      <c r="C22" s="197" t="s">
        <v>538</v>
      </c>
      <c r="D22" s="198"/>
      <c r="E22" s="199"/>
      <c r="F22" s="149"/>
      <c r="G22" s="148"/>
      <c r="H22" s="150">
        <f>H21+J21+L21</f>
        <v>5452784.4000000004</v>
      </c>
      <c r="I22" s="151"/>
      <c r="J22" s="150">
        <f>J21+L21+N21</f>
        <v>5353446.4000000004</v>
      </c>
      <c r="K22" s="151"/>
      <c r="L22" s="150">
        <f>L21+N21+P21</f>
        <v>5526984.0499999998</v>
      </c>
      <c r="M22" s="151"/>
      <c r="N22" s="150">
        <f>N21+P21+R21</f>
        <v>5537271</v>
      </c>
      <c r="O22" s="151"/>
      <c r="P22" s="150">
        <f>P21+R21+T21</f>
        <v>5599293</v>
      </c>
      <c r="Q22" s="151"/>
      <c r="R22" s="152">
        <f>R21+T21+V21</f>
        <v>4837896</v>
      </c>
      <c r="S22" s="151"/>
      <c r="T22" s="150">
        <f>T21+V21+X21</f>
        <v>5061275.76</v>
      </c>
      <c r="U22" s="151"/>
      <c r="V22" s="150">
        <f>V21+X21</f>
        <v>3390596.7600000002</v>
      </c>
      <c r="W22" s="151"/>
      <c r="X22" s="150">
        <f>X21</f>
        <v>1779017.7600000002</v>
      </c>
      <c r="Y22" s="146"/>
      <c r="Z22" s="149"/>
    </row>
    <row r="23" spans="1:28" ht="37.9" customHeight="1" x14ac:dyDescent="0.25">
      <c r="F23" s="154"/>
      <c r="G23" s="192" t="s">
        <v>539</v>
      </c>
      <c r="H23" s="193"/>
      <c r="I23" s="193"/>
      <c r="J23" s="193"/>
      <c r="K23" s="193"/>
      <c r="L23" s="194"/>
      <c r="M23" s="192" t="s">
        <v>540</v>
      </c>
      <c r="N23" s="193"/>
      <c r="O23" s="193"/>
      <c r="P23" s="193"/>
      <c r="Q23" s="193"/>
      <c r="R23" s="194"/>
      <c r="S23" s="192" t="s">
        <v>541</v>
      </c>
      <c r="T23" s="193"/>
      <c r="U23" s="193"/>
      <c r="V23" s="193"/>
      <c r="W23" s="193"/>
      <c r="X23" s="194"/>
    </row>
    <row r="24" spans="1:28" ht="35.450000000000003" customHeight="1" x14ac:dyDescent="0.25">
      <c r="C24" s="155"/>
      <c r="E24" s="155"/>
      <c r="F24" s="154"/>
      <c r="G24" s="189">
        <f>H21+J21+L21</f>
        <v>5452784.4000000004</v>
      </c>
      <c r="H24" s="190"/>
      <c r="I24" s="190"/>
      <c r="J24" s="190"/>
      <c r="K24" s="190"/>
      <c r="L24" s="191"/>
      <c r="M24" s="189">
        <f>N21+P21+R21+G24</f>
        <v>10990055.4</v>
      </c>
      <c r="N24" s="190"/>
      <c r="O24" s="190"/>
      <c r="P24" s="190"/>
      <c r="Q24" s="190"/>
      <c r="R24" s="191"/>
      <c r="S24" s="189">
        <f>T21+V21+X21+M24</f>
        <v>16051331.16</v>
      </c>
      <c r="T24" s="190"/>
      <c r="U24" s="190"/>
      <c r="V24" s="190"/>
      <c r="W24" s="190"/>
      <c r="X24" s="191"/>
    </row>
    <row r="27" spans="1:28" ht="15.75" x14ac:dyDescent="0.25">
      <c r="B27" s="156"/>
      <c r="C27" s="156"/>
      <c r="D27" s="157"/>
      <c r="E27" s="156"/>
      <c r="F27" s="156"/>
      <c r="G27" s="156"/>
      <c r="H27" s="156"/>
      <c r="I27" s="156"/>
      <c r="J27" s="156"/>
      <c r="K27" s="156"/>
      <c r="L27" s="156"/>
      <c r="M27" s="156"/>
      <c r="N27" s="156"/>
      <c r="O27" s="156"/>
      <c r="P27" s="156"/>
      <c r="Q27" s="156"/>
      <c r="R27" s="156"/>
      <c r="S27" s="156"/>
      <c r="T27" s="156"/>
      <c r="U27" s="156"/>
      <c r="V27" s="156"/>
      <c r="W27" s="156"/>
      <c r="X27" s="156"/>
      <c r="Y27" s="156"/>
    </row>
    <row r="28" spans="1:28" ht="24" customHeight="1" x14ac:dyDescent="0.25">
      <c r="B28" s="156"/>
      <c r="C28" s="156"/>
      <c r="D28" s="157"/>
      <c r="E28" s="156"/>
      <c r="F28" s="156"/>
      <c r="G28" s="156"/>
      <c r="H28" s="195" t="s">
        <v>542</v>
      </c>
      <c r="I28" s="195"/>
      <c r="J28" s="195"/>
      <c r="K28" s="195"/>
      <c r="L28" s="158"/>
      <c r="M28" s="158"/>
      <c r="N28" s="158"/>
      <c r="O28" s="158"/>
      <c r="P28" s="158"/>
      <c r="Q28" s="158"/>
      <c r="R28" s="156"/>
      <c r="S28" s="156"/>
      <c r="T28" s="156"/>
      <c r="U28" s="156"/>
      <c r="V28" s="156"/>
      <c r="W28" s="156"/>
      <c r="X28" s="156"/>
      <c r="Y28" s="156"/>
    </row>
    <row r="29" spans="1:28" ht="24.6" customHeight="1" x14ac:dyDescent="0.25">
      <c r="B29" s="156"/>
      <c r="C29" s="156"/>
      <c r="D29" s="159"/>
      <c r="E29" s="156"/>
      <c r="F29" s="156"/>
      <c r="G29" s="156"/>
      <c r="H29" s="160" t="s">
        <v>543</v>
      </c>
      <c r="I29" s="160" t="s">
        <v>544</v>
      </c>
      <c r="J29" s="196" t="s">
        <v>545</v>
      </c>
      <c r="K29" s="196"/>
      <c r="L29" s="161"/>
      <c r="M29" s="161"/>
      <c r="N29" s="161"/>
      <c r="O29" s="161"/>
      <c r="P29" s="161"/>
      <c r="Q29" s="161"/>
      <c r="R29" s="156"/>
      <c r="S29" s="156"/>
      <c r="T29" s="188" t="s">
        <v>550</v>
      </c>
      <c r="U29" s="188"/>
      <c r="V29" s="204">
        <f>($F21*2)/100000</f>
        <v>321.02662320000002</v>
      </c>
      <c r="W29" s="204"/>
      <c r="X29" s="156"/>
      <c r="Y29" s="156"/>
    </row>
    <row r="30" spans="1:28" ht="27" customHeight="1" x14ac:dyDescent="0.25">
      <c r="B30" s="156"/>
      <c r="C30" s="156"/>
      <c r="D30" s="157"/>
      <c r="E30" s="156"/>
      <c r="F30" s="156"/>
      <c r="G30" s="156"/>
      <c r="H30" s="162" t="s">
        <v>546</v>
      </c>
      <c r="I30" s="163">
        <f>G24</f>
        <v>5452784.4000000004</v>
      </c>
      <c r="J30" s="187">
        <f>I30*0.001</f>
        <v>5452.7844000000005</v>
      </c>
      <c r="K30" s="187"/>
      <c r="L30" s="156"/>
      <c r="M30" s="156"/>
      <c r="N30" s="158"/>
      <c r="O30" s="158"/>
      <c r="P30" s="164"/>
      <c r="Q30" s="165"/>
      <c r="R30" s="156"/>
      <c r="S30" s="156"/>
      <c r="T30" s="188" t="s">
        <v>549</v>
      </c>
      <c r="U30" s="188"/>
      <c r="V30" s="204">
        <f>MAX(H22:X22)/100000</f>
        <v>55.992930000000001</v>
      </c>
      <c r="W30" s="204"/>
      <c r="X30" s="156"/>
      <c r="Y30" s="156"/>
    </row>
    <row r="31" spans="1:28" ht="24" customHeight="1" x14ac:dyDescent="0.3">
      <c r="B31" s="201" t="s">
        <v>557</v>
      </c>
      <c r="C31" s="201"/>
      <c r="D31" s="166">
        <f>D10+D11+D15+D16+D20</f>
        <v>5227.28</v>
      </c>
      <c r="E31" s="167">
        <f>D31*80%</f>
        <v>4181.8239999999996</v>
      </c>
      <c r="F31" s="168" t="s">
        <v>537</v>
      </c>
      <c r="G31" s="156"/>
      <c r="H31" s="162" t="s">
        <v>547</v>
      </c>
      <c r="I31" s="163">
        <f>M24</f>
        <v>10990055.4</v>
      </c>
      <c r="J31" s="187">
        <f>I31*0.001</f>
        <v>10990.055400000001</v>
      </c>
      <c r="K31" s="187"/>
      <c r="L31" s="156"/>
      <c r="M31" s="169"/>
      <c r="N31" s="158"/>
      <c r="O31" s="158"/>
      <c r="P31" s="164"/>
      <c r="Q31" s="165"/>
      <c r="R31" s="156"/>
      <c r="S31" s="156"/>
      <c r="T31" s="188" t="s">
        <v>551</v>
      </c>
      <c r="U31" s="188"/>
      <c r="V31" s="204">
        <f>($F21/2)/100000</f>
        <v>80.256655800000004</v>
      </c>
      <c r="W31" s="204"/>
      <c r="X31" s="156"/>
      <c r="Y31" s="156"/>
    </row>
    <row r="32" spans="1:28" ht="26.45" customHeight="1" x14ac:dyDescent="0.3">
      <c r="B32" s="201" t="s">
        <v>555</v>
      </c>
      <c r="C32" s="201"/>
      <c r="D32" s="166">
        <f>D12+D14</f>
        <v>1841.17</v>
      </c>
      <c r="E32" s="167">
        <f>D32*80%</f>
        <v>1472.9360000000001</v>
      </c>
      <c r="F32" s="168" t="s">
        <v>537</v>
      </c>
      <c r="G32" s="156"/>
      <c r="H32" s="162" t="s">
        <v>548</v>
      </c>
      <c r="I32" s="163">
        <f>S24</f>
        <v>16051331.16</v>
      </c>
      <c r="J32" s="187">
        <f>I32*0.001</f>
        <v>16051.33116</v>
      </c>
      <c r="K32" s="187"/>
      <c r="L32" s="156"/>
      <c r="M32" s="169"/>
      <c r="O32" s="158"/>
      <c r="P32" s="164"/>
      <c r="Q32" s="165"/>
      <c r="R32" s="156"/>
      <c r="S32" s="156"/>
      <c r="T32" s="188" t="s">
        <v>553</v>
      </c>
      <c r="U32" s="188"/>
      <c r="V32" s="202">
        <f>$F21*1.5%</f>
        <v>240769.96739999999</v>
      </c>
      <c r="W32" s="203"/>
      <c r="X32" s="156"/>
      <c r="Y32" s="156"/>
    </row>
    <row r="33" spans="2:25" ht="22.15" customHeight="1" x14ac:dyDescent="0.3">
      <c r="B33" s="201" t="s">
        <v>552</v>
      </c>
      <c r="C33" s="201"/>
      <c r="D33" s="170">
        <f>D13</f>
        <v>22.55</v>
      </c>
      <c r="E33" s="167">
        <f>D33*80%</f>
        <v>18.040000000000003</v>
      </c>
      <c r="F33" s="168" t="s">
        <v>556</v>
      </c>
      <c r="G33" s="156"/>
      <c r="H33" s="195" t="s">
        <v>549</v>
      </c>
      <c r="I33" s="195"/>
      <c r="J33" s="200">
        <f>MAX(H22,J22,R22,T22,V22,X22,L22,N22,P22)</f>
        <v>5599293</v>
      </c>
      <c r="K33" s="200"/>
      <c r="L33" s="156"/>
      <c r="M33" s="156"/>
      <c r="N33" s="156"/>
      <c r="O33" s="156"/>
      <c r="P33" s="156"/>
      <c r="Q33" s="156"/>
      <c r="R33" s="156"/>
      <c r="S33" s="156"/>
      <c r="T33" s="156"/>
      <c r="U33" s="156"/>
      <c r="V33" s="156"/>
      <c r="W33" s="156"/>
      <c r="X33" s="156"/>
      <c r="Y33" s="156"/>
    </row>
    <row r="36" spans="2:25" ht="15.75" customHeight="1" x14ac:dyDescent="0.25"/>
    <row r="37" spans="2:25" ht="47.25" customHeight="1" x14ac:dyDescent="0.25">
      <c r="N37" s="171">
        <f>F21*0.35</f>
        <v>5617965.9059999995</v>
      </c>
    </row>
    <row r="38" spans="2:25" ht="47.25" customHeight="1" x14ac:dyDescent="0.25">
      <c r="N38" s="172">
        <f>J33/F21*100</f>
        <v>34.883667554959345</v>
      </c>
    </row>
    <row r="39" spans="2:25" x14ac:dyDescent="0.25">
      <c r="N39" s="173"/>
    </row>
    <row r="40" spans="2:25" x14ac:dyDescent="0.25">
      <c r="N40" s="173"/>
    </row>
  </sheetData>
  <mergeCells count="49">
    <mergeCell ref="T32:U32"/>
    <mergeCell ref="V32:W32"/>
    <mergeCell ref="V29:W29"/>
    <mergeCell ref="V30:W30"/>
    <mergeCell ref="V31:W31"/>
    <mergeCell ref="T31:U31"/>
    <mergeCell ref="H33:I33"/>
    <mergeCell ref="J33:K33"/>
    <mergeCell ref="B32:C32"/>
    <mergeCell ref="B33:C33"/>
    <mergeCell ref="J31:K31"/>
    <mergeCell ref="J32:K32"/>
    <mergeCell ref="B31:C31"/>
    <mergeCell ref="A4:A6"/>
    <mergeCell ref="B4:B6"/>
    <mergeCell ref="C4:C6"/>
    <mergeCell ref="D4:D6"/>
    <mergeCell ref="E4:E6"/>
    <mergeCell ref="C21:E21"/>
    <mergeCell ref="C22:E22"/>
    <mergeCell ref="G7:L7"/>
    <mergeCell ref="G23:L23"/>
    <mergeCell ref="M5:N5"/>
    <mergeCell ref="M7:R7"/>
    <mergeCell ref="S7:X7"/>
    <mergeCell ref="M23:R23"/>
    <mergeCell ref="H28:K28"/>
    <mergeCell ref="S23:X23"/>
    <mergeCell ref="J29:K29"/>
    <mergeCell ref="J30:K30"/>
    <mergeCell ref="T30:U30"/>
    <mergeCell ref="G24:L24"/>
    <mergeCell ref="M24:R24"/>
    <mergeCell ref="S24:X24"/>
    <mergeCell ref="T29:U29"/>
    <mergeCell ref="B1:Z1"/>
    <mergeCell ref="B2:Z2"/>
    <mergeCell ref="B3:Z3"/>
    <mergeCell ref="G4:Z4"/>
    <mergeCell ref="G5:H5"/>
    <mergeCell ref="I5:J5"/>
    <mergeCell ref="Q5:R5"/>
    <mergeCell ref="S5:T5"/>
    <mergeCell ref="U5:V5"/>
    <mergeCell ref="W5:X5"/>
    <mergeCell ref="F4:F6"/>
    <mergeCell ref="K5:L5"/>
    <mergeCell ref="O5:P5"/>
    <mergeCell ref="Y5:Z5"/>
  </mergeCells>
  <printOptions horizontalCentered="1"/>
  <pageMargins left="0.19685039370078741" right="0.19685039370078741" top="0.19685039370078741" bottom="0.19685039370078741" header="7.874015748031496E-2" footer="7.874015748031496E-2"/>
  <pageSetup paperSize="8" scale="4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110"/>
  <sheetViews>
    <sheetView showGridLines="0" view="pageBreakPreview" topLeftCell="K91" zoomScale="85" zoomScaleNormal="75" zoomScaleSheetLayoutView="85" workbookViewId="0">
      <selection activeCell="Q108" sqref="Q108"/>
    </sheetView>
  </sheetViews>
  <sheetFormatPr defaultColWidth="11.42578125" defaultRowHeight="12.75" x14ac:dyDescent="0.2"/>
  <cols>
    <col min="1" max="1" width="5.7109375" style="1" customWidth="1"/>
    <col min="2" max="2" width="5.140625" style="1" customWidth="1"/>
    <col min="3" max="3" width="78.5703125" style="1" customWidth="1"/>
    <col min="4" max="5" width="76.7109375" style="1" hidden="1" customWidth="1"/>
    <col min="6" max="6" width="15.42578125" style="1" customWidth="1"/>
    <col min="7" max="7" width="14.7109375" style="1" customWidth="1"/>
    <col min="8" max="8" width="16.42578125" style="1" customWidth="1"/>
    <col min="9" max="9" width="18.5703125" style="1" customWidth="1"/>
    <col min="10" max="29" width="15.42578125" style="1" customWidth="1"/>
    <col min="30" max="30" width="18.85546875" style="1" customWidth="1"/>
    <col min="31" max="31" width="15.42578125" style="1" customWidth="1"/>
    <col min="32" max="33" width="15.42578125" style="35" customWidth="1"/>
    <col min="34" max="34" width="12" style="1" customWidth="1"/>
    <col min="35" max="35" width="20.7109375" style="1" customWidth="1"/>
    <col min="36" max="36" width="18" style="1" bestFit="1" customWidth="1"/>
    <col min="37" max="37" width="18" style="1" customWidth="1"/>
    <col min="38" max="38" width="21.42578125" style="1" bestFit="1" customWidth="1"/>
    <col min="39" max="39" width="17.28515625" style="1" customWidth="1"/>
    <col min="40" max="40" width="11.5703125" style="1" bestFit="1" customWidth="1"/>
    <col min="41" max="16384" width="11.42578125" style="1"/>
  </cols>
  <sheetData>
    <row r="1" spans="2:39" s="45" customFormat="1" ht="32.25" customHeight="1" x14ac:dyDescent="0.2">
      <c r="B1" s="228" t="s">
        <v>22</v>
      </c>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30"/>
    </row>
    <row r="2" spans="2:39" s="45" customFormat="1" ht="35.25" customHeight="1" x14ac:dyDescent="0.2">
      <c r="B2" s="231" t="s">
        <v>124</v>
      </c>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3"/>
    </row>
    <row r="3" spans="2:39" s="45" customFormat="1" ht="24" customHeight="1" x14ac:dyDescent="0.2">
      <c r="B3" s="234" t="s">
        <v>130</v>
      </c>
      <c r="C3" s="235"/>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6"/>
    </row>
    <row r="4" spans="2:39" s="46" customFormat="1" ht="21.75" customHeight="1" x14ac:dyDescent="0.2">
      <c r="B4" s="237" t="s">
        <v>0</v>
      </c>
      <c r="C4" s="237" t="s">
        <v>1</v>
      </c>
      <c r="D4" s="72"/>
      <c r="E4" s="72"/>
      <c r="F4" s="237" t="s">
        <v>3</v>
      </c>
      <c r="G4" s="237" t="s">
        <v>2</v>
      </c>
      <c r="H4" s="237" t="s">
        <v>10</v>
      </c>
      <c r="I4" s="237" t="s">
        <v>12</v>
      </c>
      <c r="J4" s="240" t="s">
        <v>26</v>
      </c>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2"/>
    </row>
    <row r="5" spans="2:39" s="46" customFormat="1" ht="21.75" customHeight="1" x14ac:dyDescent="0.2">
      <c r="B5" s="238"/>
      <c r="C5" s="238"/>
      <c r="D5" s="73"/>
      <c r="E5" s="73"/>
      <c r="F5" s="238"/>
      <c r="G5" s="238"/>
      <c r="H5" s="238"/>
      <c r="I5" s="238"/>
      <c r="J5" s="216" t="s">
        <v>14</v>
      </c>
      <c r="K5" s="216"/>
      <c r="L5" s="216" t="s">
        <v>15</v>
      </c>
      <c r="M5" s="216"/>
      <c r="N5" s="216" t="s">
        <v>24</v>
      </c>
      <c r="O5" s="216"/>
      <c r="P5" s="216" t="s">
        <v>16</v>
      </c>
      <c r="Q5" s="216"/>
      <c r="R5" s="216" t="s">
        <v>17</v>
      </c>
      <c r="S5" s="216"/>
      <c r="T5" s="216" t="s">
        <v>18</v>
      </c>
      <c r="U5" s="216"/>
      <c r="V5" s="216" t="s">
        <v>125</v>
      </c>
      <c r="W5" s="216"/>
      <c r="X5" s="216" t="s">
        <v>126</v>
      </c>
      <c r="Y5" s="216"/>
      <c r="Z5" s="216" t="s">
        <v>127</v>
      </c>
      <c r="AA5" s="216"/>
      <c r="AB5" s="216" t="s">
        <v>128</v>
      </c>
      <c r="AC5" s="216"/>
      <c r="AD5" s="216" t="s">
        <v>129</v>
      </c>
      <c r="AE5" s="216"/>
      <c r="AF5" s="216" t="s">
        <v>40</v>
      </c>
      <c r="AG5" s="216"/>
      <c r="AH5" s="226" t="s">
        <v>21</v>
      </c>
      <c r="AI5" s="227"/>
    </row>
    <row r="6" spans="2:39" s="46" customFormat="1" ht="18" customHeight="1" x14ac:dyDescent="0.2">
      <c r="B6" s="239"/>
      <c r="C6" s="239"/>
      <c r="D6" s="48"/>
      <c r="E6" s="48"/>
      <c r="F6" s="239"/>
      <c r="G6" s="239"/>
      <c r="H6" s="239"/>
      <c r="I6" s="239"/>
      <c r="J6" s="47" t="s">
        <v>19</v>
      </c>
      <c r="K6" s="47" t="s">
        <v>20</v>
      </c>
      <c r="L6" s="47" t="s">
        <v>19</v>
      </c>
      <c r="M6" s="47" t="s">
        <v>20</v>
      </c>
      <c r="N6" s="47" t="s">
        <v>19</v>
      </c>
      <c r="O6" s="47" t="s">
        <v>20</v>
      </c>
      <c r="P6" s="47" t="s">
        <v>19</v>
      </c>
      <c r="Q6" s="47" t="s">
        <v>20</v>
      </c>
      <c r="R6" s="47" t="s">
        <v>19</v>
      </c>
      <c r="S6" s="47" t="s">
        <v>20</v>
      </c>
      <c r="T6" s="47" t="s">
        <v>19</v>
      </c>
      <c r="U6" s="47" t="s">
        <v>20</v>
      </c>
      <c r="V6" s="47" t="s">
        <v>19</v>
      </c>
      <c r="W6" s="47" t="s">
        <v>20</v>
      </c>
      <c r="X6" s="47" t="s">
        <v>19</v>
      </c>
      <c r="Y6" s="47" t="s">
        <v>20</v>
      </c>
      <c r="Z6" s="47" t="s">
        <v>19</v>
      </c>
      <c r="AA6" s="47" t="s">
        <v>20</v>
      </c>
      <c r="AB6" s="47" t="s">
        <v>19</v>
      </c>
      <c r="AC6" s="47" t="s">
        <v>20</v>
      </c>
      <c r="AD6" s="47" t="s">
        <v>19</v>
      </c>
      <c r="AE6" s="47" t="s">
        <v>20</v>
      </c>
      <c r="AF6" s="32" t="s">
        <v>19</v>
      </c>
      <c r="AG6" s="32" t="s">
        <v>20</v>
      </c>
      <c r="AH6" s="47" t="s">
        <v>19</v>
      </c>
      <c r="AI6" s="47" t="s">
        <v>20</v>
      </c>
      <c r="AJ6" s="47" t="s">
        <v>20</v>
      </c>
      <c r="AK6" s="47"/>
      <c r="AL6" s="47" t="s">
        <v>19</v>
      </c>
    </row>
    <row r="7" spans="2:39" s="46" customFormat="1" ht="18" customHeight="1" x14ac:dyDescent="0.2">
      <c r="B7" s="48"/>
      <c r="C7" s="49"/>
      <c r="D7" s="88"/>
      <c r="E7" s="88"/>
      <c r="F7" s="48"/>
      <c r="G7" s="48"/>
      <c r="H7" s="48"/>
      <c r="I7" s="48"/>
      <c r="J7" s="216" t="s">
        <v>8</v>
      </c>
      <c r="K7" s="216"/>
      <c r="L7" s="216"/>
      <c r="M7" s="216"/>
      <c r="N7" s="216"/>
      <c r="O7" s="216"/>
      <c r="P7" s="216" t="s">
        <v>9</v>
      </c>
      <c r="Q7" s="216"/>
      <c r="R7" s="216"/>
      <c r="S7" s="216"/>
      <c r="T7" s="216"/>
      <c r="U7" s="216"/>
      <c r="V7" s="36"/>
      <c r="W7" s="36"/>
      <c r="X7" s="36"/>
      <c r="Y7" s="36"/>
      <c r="Z7" s="36"/>
      <c r="AA7" s="36"/>
      <c r="AB7" s="36"/>
      <c r="AC7" s="36"/>
      <c r="AD7" s="36"/>
      <c r="AE7" s="36"/>
      <c r="AF7" s="36"/>
      <c r="AG7" s="36"/>
      <c r="AH7" s="33"/>
      <c r="AI7" s="50"/>
    </row>
    <row r="8" spans="2:39" s="46" customFormat="1" ht="105" customHeight="1" x14ac:dyDescent="0.2">
      <c r="B8" s="82">
        <v>1</v>
      </c>
      <c r="C8" s="83" t="s">
        <v>136</v>
      </c>
      <c r="D8" s="51"/>
      <c r="E8" s="51"/>
      <c r="F8" s="29" t="s">
        <v>29</v>
      </c>
      <c r="G8" s="30">
        <v>12</v>
      </c>
      <c r="H8" s="30">
        <v>2027</v>
      </c>
      <c r="I8" s="58">
        <f>+H8*G8</f>
        <v>24324</v>
      </c>
      <c r="J8" s="36"/>
      <c r="K8" s="36"/>
      <c r="L8" s="36"/>
      <c r="M8" s="36"/>
      <c r="N8" s="36"/>
      <c r="O8" s="36"/>
      <c r="P8" s="36"/>
      <c r="Q8" s="36"/>
      <c r="R8" s="36"/>
      <c r="S8" s="36"/>
      <c r="T8" s="30">
        <v>12</v>
      </c>
      <c r="U8" s="52">
        <f>T8*H8</f>
        <v>24324</v>
      </c>
      <c r="V8" s="36"/>
      <c r="W8" s="36"/>
      <c r="X8" s="30">
        <v>12</v>
      </c>
      <c r="Y8" s="52">
        <f>X8*L8</f>
        <v>0</v>
      </c>
      <c r="Z8" s="36"/>
      <c r="AA8" s="36"/>
      <c r="AB8" s="30">
        <v>12</v>
      </c>
      <c r="AC8" s="52">
        <f>AB8*P8</f>
        <v>0</v>
      </c>
      <c r="AD8" s="30">
        <v>12</v>
      </c>
      <c r="AE8" s="52">
        <f>AD8*R8</f>
        <v>0</v>
      </c>
      <c r="AF8" s="36"/>
      <c r="AG8" s="36"/>
      <c r="AH8" s="53">
        <f>+AF8+T8+R8+P8+N8+L8+J8</f>
        <v>12</v>
      </c>
      <c r="AI8" s="53">
        <f>+AG8+U8+S8+Q8+O8+M8+K8</f>
        <v>24324</v>
      </c>
      <c r="AJ8" s="34">
        <v>12</v>
      </c>
      <c r="AK8" s="43">
        <f>+AH8-AJ8</f>
        <v>0</v>
      </c>
      <c r="AL8" s="54">
        <v>24324</v>
      </c>
      <c r="AM8" s="43">
        <f>+AI8-AL8</f>
        <v>0</v>
      </c>
    </row>
    <row r="9" spans="2:39" s="46" customFormat="1" ht="104.25" customHeight="1" x14ac:dyDescent="0.2">
      <c r="B9" s="82">
        <f>B8+1</f>
        <v>2</v>
      </c>
      <c r="C9" s="83" t="s">
        <v>137</v>
      </c>
      <c r="D9" s="51"/>
      <c r="E9" s="51"/>
      <c r="F9" s="29" t="s">
        <v>41</v>
      </c>
      <c r="G9" s="30">
        <v>141.68</v>
      </c>
      <c r="H9" s="30">
        <v>110</v>
      </c>
      <c r="I9" s="58">
        <f t="shared" ref="I9:I70" si="0">+H9*G9</f>
        <v>15584.800000000001</v>
      </c>
      <c r="J9" s="36"/>
      <c r="K9" s="36"/>
      <c r="L9" s="36"/>
      <c r="M9" s="36"/>
      <c r="N9" s="36"/>
      <c r="O9" s="36"/>
      <c r="P9" s="36"/>
      <c r="Q9" s="36"/>
      <c r="R9" s="36"/>
      <c r="S9" s="36"/>
      <c r="T9" s="30">
        <v>141.68</v>
      </c>
      <c r="U9" s="52">
        <f t="shared" ref="U9:U11" si="1">T9*H9</f>
        <v>15584.800000000001</v>
      </c>
      <c r="V9" s="36"/>
      <c r="W9" s="36"/>
      <c r="X9" s="30">
        <v>141.68</v>
      </c>
      <c r="Y9" s="52">
        <f t="shared" ref="Y9:Y11" si="2">X9*L9</f>
        <v>0</v>
      </c>
      <c r="Z9" s="36"/>
      <c r="AA9" s="36"/>
      <c r="AB9" s="30">
        <v>141.68</v>
      </c>
      <c r="AC9" s="52">
        <f t="shared" ref="AC9:AC11" si="3">AB9*P9</f>
        <v>0</v>
      </c>
      <c r="AD9" s="30">
        <v>141.68</v>
      </c>
      <c r="AE9" s="52">
        <f t="shared" ref="AE9:AE11" si="4">AD9*R9</f>
        <v>0</v>
      </c>
      <c r="AF9" s="36"/>
      <c r="AG9" s="36"/>
      <c r="AH9" s="53">
        <f t="shared" ref="AH9:AH70" si="5">+AF9+T9+R9+P9+N9+L9+J9</f>
        <v>141.68</v>
      </c>
      <c r="AI9" s="53">
        <f t="shared" ref="AI9:AI70" si="6">+AG9+U9+S9+Q9+O9+M9+K9</f>
        <v>15584.800000000001</v>
      </c>
      <c r="AJ9" s="34">
        <v>141.68</v>
      </c>
      <c r="AK9" s="43">
        <f t="shared" ref="AK9:AK70" si="7">+AH9-AJ9</f>
        <v>0</v>
      </c>
      <c r="AL9" s="54">
        <v>15584.800000000001</v>
      </c>
      <c r="AM9" s="43">
        <f t="shared" ref="AM9:AM70" si="8">+AI9-AL9</f>
        <v>0</v>
      </c>
    </row>
    <row r="10" spans="2:39" s="46" customFormat="1" ht="91.5" customHeight="1" x14ac:dyDescent="0.2">
      <c r="B10" s="82">
        <f t="shared" ref="B10:B73" si="9">B9+1</f>
        <v>3</v>
      </c>
      <c r="C10" s="83" t="s">
        <v>138</v>
      </c>
      <c r="D10" s="51"/>
      <c r="E10" s="51"/>
      <c r="F10" s="29" t="s">
        <v>41</v>
      </c>
      <c r="G10" s="30">
        <v>117.72</v>
      </c>
      <c r="H10" s="30">
        <v>102</v>
      </c>
      <c r="I10" s="58">
        <f t="shared" si="0"/>
        <v>12007.44</v>
      </c>
      <c r="J10" s="36"/>
      <c r="K10" s="36"/>
      <c r="L10" s="36"/>
      <c r="M10" s="36"/>
      <c r="N10" s="36"/>
      <c r="O10" s="36"/>
      <c r="P10" s="36"/>
      <c r="Q10" s="36"/>
      <c r="R10" s="36"/>
      <c r="S10" s="36"/>
      <c r="T10" s="30">
        <v>117.72</v>
      </c>
      <c r="U10" s="52">
        <f t="shared" si="1"/>
        <v>12007.44</v>
      </c>
      <c r="V10" s="36"/>
      <c r="W10" s="36"/>
      <c r="X10" s="30">
        <v>117.72</v>
      </c>
      <c r="Y10" s="52">
        <f t="shared" si="2"/>
        <v>0</v>
      </c>
      <c r="Z10" s="36"/>
      <c r="AA10" s="36"/>
      <c r="AB10" s="30">
        <v>117.72</v>
      </c>
      <c r="AC10" s="52">
        <f t="shared" si="3"/>
        <v>0</v>
      </c>
      <c r="AD10" s="30">
        <v>117.72</v>
      </c>
      <c r="AE10" s="52">
        <f t="shared" si="4"/>
        <v>0</v>
      </c>
      <c r="AF10" s="36"/>
      <c r="AG10" s="36"/>
      <c r="AH10" s="53">
        <f t="shared" si="5"/>
        <v>117.72</v>
      </c>
      <c r="AI10" s="53">
        <f t="shared" si="6"/>
        <v>12007.44</v>
      </c>
      <c r="AJ10" s="34">
        <v>117.72</v>
      </c>
      <c r="AK10" s="43">
        <f t="shared" si="7"/>
        <v>0</v>
      </c>
      <c r="AL10" s="54">
        <v>12007.44</v>
      </c>
      <c r="AM10" s="43">
        <f t="shared" si="8"/>
        <v>0</v>
      </c>
    </row>
    <row r="11" spans="2:39" s="46" customFormat="1" ht="108" customHeight="1" x14ac:dyDescent="0.2">
      <c r="B11" s="82">
        <f t="shared" si="9"/>
        <v>4</v>
      </c>
      <c r="C11" s="83" t="s">
        <v>139</v>
      </c>
      <c r="D11" s="51"/>
      <c r="E11" s="51"/>
      <c r="F11" s="29" t="s">
        <v>41</v>
      </c>
      <c r="G11" s="30">
        <v>61.64</v>
      </c>
      <c r="H11" s="30">
        <v>95</v>
      </c>
      <c r="I11" s="58">
        <f t="shared" si="0"/>
        <v>5855.8</v>
      </c>
      <c r="J11" s="36"/>
      <c r="K11" s="36"/>
      <c r="L11" s="36"/>
      <c r="M11" s="36"/>
      <c r="N11" s="36"/>
      <c r="O11" s="36"/>
      <c r="P11" s="36"/>
      <c r="Q11" s="36"/>
      <c r="R11" s="36"/>
      <c r="S11" s="36"/>
      <c r="T11" s="30">
        <v>61.64</v>
      </c>
      <c r="U11" s="52">
        <f t="shared" si="1"/>
        <v>5855.8</v>
      </c>
      <c r="V11" s="36"/>
      <c r="W11" s="36"/>
      <c r="X11" s="30">
        <v>61.64</v>
      </c>
      <c r="Y11" s="52">
        <f t="shared" si="2"/>
        <v>0</v>
      </c>
      <c r="Z11" s="36"/>
      <c r="AA11" s="36"/>
      <c r="AB11" s="30">
        <v>61.64</v>
      </c>
      <c r="AC11" s="52">
        <f t="shared" si="3"/>
        <v>0</v>
      </c>
      <c r="AD11" s="30">
        <v>61.64</v>
      </c>
      <c r="AE11" s="52">
        <f t="shared" si="4"/>
        <v>0</v>
      </c>
      <c r="AF11" s="36"/>
      <c r="AG11" s="36"/>
      <c r="AH11" s="53">
        <f t="shared" si="5"/>
        <v>61.64</v>
      </c>
      <c r="AI11" s="53">
        <f t="shared" si="6"/>
        <v>5855.8</v>
      </c>
      <c r="AJ11" s="34">
        <v>61.64</v>
      </c>
      <c r="AK11" s="43">
        <f t="shared" si="7"/>
        <v>0</v>
      </c>
      <c r="AL11" s="54">
        <v>5855.8</v>
      </c>
      <c r="AM11" s="43">
        <f t="shared" si="8"/>
        <v>0</v>
      </c>
    </row>
    <row r="12" spans="2:39" s="46" customFormat="1" ht="77.25" customHeight="1" x14ac:dyDescent="0.2">
      <c r="B12" s="82">
        <f t="shared" si="9"/>
        <v>5</v>
      </c>
      <c r="C12" s="83" t="s">
        <v>140</v>
      </c>
      <c r="D12" s="55"/>
      <c r="E12" s="55"/>
      <c r="F12" s="29" t="s">
        <v>27</v>
      </c>
      <c r="G12" s="30">
        <v>3732.99</v>
      </c>
      <c r="H12" s="30">
        <v>56.000000000000007</v>
      </c>
      <c r="I12" s="58">
        <f t="shared" si="0"/>
        <v>209047.44</v>
      </c>
      <c r="J12" s="36">
        <v>332.99</v>
      </c>
      <c r="K12" s="36">
        <f>J12*H12</f>
        <v>18647.440000000002</v>
      </c>
      <c r="L12" s="37">
        <v>1500</v>
      </c>
      <c r="M12" s="37">
        <f>L12*H12</f>
        <v>84000.000000000015</v>
      </c>
      <c r="N12" s="37">
        <f>G12-J12-L12</f>
        <v>1900</v>
      </c>
      <c r="O12" s="36">
        <f t="shared" ref="O12:O18" si="10">N12*H12</f>
        <v>106400.00000000001</v>
      </c>
      <c r="P12" s="36"/>
      <c r="Q12" s="36"/>
      <c r="R12" s="36"/>
      <c r="S12" s="36"/>
      <c r="T12" s="36"/>
      <c r="U12" s="36"/>
      <c r="V12" s="36"/>
      <c r="W12" s="36"/>
      <c r="X12" s="36"/>
      <c r="Y12" s="36"/>
      <c r="Z12" s="36"/>
      <c r="AA12" s="36"/>
      <c r="AB12" s="36"/>
      <c r="AC12" s="36"/>
      <c r="AD12" s="36"/>
      <c r="AE12" s="36"/>
      <c r="AF12" s="36"/>
      <c r="AG12" s="36"/>
      <c r="AH12" s="53">
        <f t="shared" si="5"/>
        <v>3732.99</v>
      </c>
      <c r="AI12" s="53">
        <f t="shared" si="6"/>
        <v>209047.44000000003</v>
      </c>
      <c r="AJ12" s="34">
        <v>3732.99</v>
      </c>
      <c r="AK12" s="43">
        <f t="shared" si="7"/>
        <v>0</v>
      </c>
      <c r="AL12" s="54">
        <v>209047.44</v>
      </c>
      <c r="AM12" s="43">
        <f t="shared" si="8"/>
        <v>0</v>
      </c>
    </row>
    <row r="13" spans="2:39" s="46" customFormat="1" ht="18" customHeight="1" x14ac:dyDescent="0.2">
      <c r="B13" s="82">
        <f t="shared" si="9"/>
        <v>6</v>
      </c>
      <c r="C13" s="55" t="s">
        <v>42</v>
      </c>
      <c r="D13" s="55"/>
      <c r="E13" s="55"/>
      <c r="F13" s="29" t="s">
        <v>27</v>
      </c>
      <c r="G13" s="30">
        <v>19.579999999999998</v>
      </c>
      <c r="H13" s="30">
        <v>69.5</v>
      </c>
      <c r="I13" s="58">
        <f t="shared" si="0"/>
        <v>1360.81</v>
      </c>
      <c r="J13" s="36"/>
      <c r="K13" s="36"/>
      <c r="L13" s="37"/>
      <c r="M13" s="37"/>
      <c r="N13" s="36">
        <v>19.579999999999998</v>
      </c>
      <c r="O13" s="36">
        <f t="shared" si="10"/>
        <v>1360.81</v>
      </c>
      <c r="P13" s="36"/>
      <c r="Q13" s="36"/>
      <c r="R13" s="36"/>
      <c r="S13" s="36"/>
      <c r="T13" s="36"/>
      <c r="U13" s="36"/>
      <c r="V13" s="36"/>
      <c r="W13" s="36"/>
      <c r="X13" s="36"/>
      <c r="Y13" s="36"/>
      <c r="Z13" s="36"/>
      <c r="AA13" s="36"/>
      <c r="AB13" s="36"/>
      <c r="AC13" s="36"/>
      <c r="AD13" s="36"/>
      <c r="AE13" s="36"/>
      <c r="AF13" s="36"/>
      <c r="AG13" s="36"/>
      <c r="AH13" s="53">
        <f t="shared" si="5"/>
        <v>19.579999999999998</v>
      </c>
      <c r="AI13" s="53">
        <f t="shared" si="6"/>
        <v>1360.81</v>
      </c>
      <c r="AJ13" s="34">
        <v>19.579999999999998</v>
      </c>
      <c r="AK13" s="43">
        <f t="shared" si="7"/>
        <v>0</v>
      </c>
      <c r="AL13" s="54">
        <v>1360.81</v>
      </c>
      <c r="AM13" s="43">
        <f t="shared" si="8"/>
        <v>0</v>
      </c>
    </row>
    <row r="14" spans="2:39" s="46" customFormat="1" ht="18" customHeight="1" x14ac:dyDescent="0.2">
      <c r="B14" s="82">
        <f t="shared" si="9"/>
        <v>7</v>
      </c>
      <c r="C14" s="51" t="s">
        <v>43</v>
      </c>
      <c r="D14" s="51"/>
      <c r="E14" s="51"/>
      <c r="F14" s="29" t="s">
        <v>27</v>
      </c>
      <c r="G14" s="30">
        <v>543.25119999999902</v>
      </c>
      <c r="H14" s="30">
        <v>78</v>
      </c>
      <c r="I14" s="58">
        <f t="shared" si="0"/>
        <v>42373.59359999992</v>
      </c>
      <c r="J14" s="36">
        <v>43.25</v>
      </c>
      <c r="K14" s="37">
        <f t="shared" ref="K14:K15" si="11">J14*H14</f>
        <v>3373.5</v>
      </c>
      <c r="L14" s="37">
        <v>270</v>
      </c>
      <c r="M14" s="37">
        <f t="shared" ref="M14:M17" si="12">L14*H14</f>
        <v>21060</v>
      </c>
      <c r="N14" s="37">
        <f>G14-J14-L14</f>
        <v>230.00119999999902</v>
      </c>
      <c r="O14" s="37">
        <f t="shared" si="10"/>
        <v>17940.093599999924</v>
      </c>
      <c r="P14" s="36"/>
      <c r="Q14" s="36"/>
      <c r="R14" s="36"/>
      <c r="S14" s="36"/>
      <c r="T14" s="36"/>
      <c r="U14" s="36"/>
      <c r="V14" s="36"/>
      <c r="W14" s="36"/>
      <c r="X14" s="36"/>
      <c r="Y14" s="36"/>
      <c r="Z14" s="36"/>
      <c r="AA14" s="36"/>
      <c r="AB14" s="36"/>
      <c r="AC14" s="36"/>
      <c r="AD14" s="36"/>
      <c r="AE14" s="36"/>
      <c r="AF14" s="36"/>
      <c r="AG14" s="36"/>
      <c r="AH14" s="53">
        <f t="shared" si="5"/>
        <v>543.25119999999902</v>
      </c>
      <c r="AI14" s="53">
        <f t="shared" si="6"/>
        <v>42373.59359999992</v>
      </c>
      <c r="AJ14" s="34">
        <v>543.25119999999902</v>
      </c>
      <c r="AK14" s="43">
        <f t="shared" si="7"/>
        <v>0</v>
      </c>
      <c r="AL14" s="54">
        <v>42373.59359999992</v>
      </c>
      <c r="AM14" s="43">
        <f t="shared" si="8"/>
        <v>0</v>
      </c>
    </row>
    <row r="15" spans="2:39" s="46" customFormat="1" ht="18" customHeight="1" x14ac:dyDescent="0.2">
      <c r="B15" s="82">
        <f t="shared" si="9"/>
        <v>8</v>
      </c>
      <c r="C15" s="51" t="s">
        <v>44</v>
      </c>
      <c r="D15" s="51"/>
      <c r="E15" s="51"/>
      <c r="F15" s="29" t="s">
        <v>27</v>
      </c>
      <c r="G15" s="30">
        <v>600.78</v>
      </c>
      <c r="H15" s="30">
        <v>196</v>
      </c>
      <c r="I15" s="58">
        <f t="shared" si="0"/>
        <v>117752.87999999999</v>
      </c>
      <c r="J15" s="37">
        <v>45</v>
      </c>
      <c r="K15" s="37">
        <f t="shared" si="11"/>
        <v>8820</v>
      </c>
      <c r="L15" s="37">
        <v>325</v>
      </c>
      <c r="M15" s="37">
        <f t="shared" si="12"/>
        <v>63700</v>
      </c>
      <c r="N15" s="37">
        <f>G15-J15-L15</f>
        <v>230.77999999999997</v>
      </c>
      <c r="O15" s="37">
        <f t="shared" si="10"/>
        <v>45232.88</v>
      </c>
      <c r="P15" s="36"/>
      <c r="Q15" s="36"/>
      <c r="R15" s="36"/>
      <c r="S15" s="36"/>
      <c r="T15" s="36"/>
      <c r="U15" s="36"/>
      <c r="V15" s="36"/>
      <c r="W15" s="36"/>
      <c r="X15" s="36"/>
      <c r="Y15" s="36"/>
      <c r="Z15" s="36"/>
      <c r="AA15" s="36"/>
      <c r="AB15" s="36"/>
      <c r="AC15" s="36"/>
      <c r="AD15" s="36"/>
      <c r="AE15" s="36"/>
      <c r="AF15" s="36"/>
      <c r="AG15" s="36"/>
      <c r="AH15" s="53">
        <f t="shared" si="5"/>
        <v>600.78</v>
      </c>
      <c r="AI15" s="53">
        <f t="shared" si="6"/>
        <v>117752.88</v>
      </c>
      <c r="AJ15" s="34">
        <v>600.78</v>
      </c>
      <c r="AK15" s="43">
        <f t="shared" si="7"/>
        <v>0</v>
      </c>
      <c r="AL15" s="54">
        <v>117752.87999999999</v>
      </c>
      <c r="AM15" s="43">
        <f t="shared" si="8"/>
        <v>0</v>
      </c>
    </row>
    <row r="16" spans="2:39" s="46" customFormat="1" ht="18" customHeight="1" x14ac:dyDescent="0.2">
      <c r="B16" s="82">
        <f t="shared" si="9"/>
        <v>9</v>
      </c>
      <c r="C16" s="51" t="s">
        <v>45</v>
      </c>
      <c r="D16" s="51"/>
      <c r="E16" s="51"/>
      <c r="F16" s="29" t="s">
        <v>27</v>
      </c>
      <c r="G16" s="30">
        <v>258.08</v>
      </c>
      <c r="H16" s="30">
        <v>5674.76</v>
      </c>
      <c r="I16" s="58">
        <f t="shared" si="0"/>
        <v>1464542.0607999999</v>
      </c>
      <c r="J16" s="37"/>
      <c r="K16" s="37"/>
      <c r="L16" s="37">
        <v>158.08000000000001</v>
      </c>
      <c r="M16" s="37">
        <f t="shared" si="12"/>
        <v>897066.06080000009</v>
      </c>
      <c r="N16" s="36">
        <v>100</v>
      </c>
      <c r="O16" s="37">
        <f t="shared" si="10"/>
        <v>567476</v>
      </c>
      <c r="P16" s="36"/>
      <c r="Q16" s="36"/>
      <c r="R16" s="36"/>
      <c r="S16" s="36"/>
      <c r="T16" s="36"/>
      <c r="U16" s="36"/>
      <c r="V16" s="36"/>
      <c r="W16" s="36"/>
      <c r="X16" s="36"/>
      <c r="Y16" s="36"/>
      <c r="Z16" s="36"/>
      <c r="AA16" s="36"/>
      <c r="AB16" s="36"/>
      <c r="AC16" s="36"/>
      <c r="AD16" s="36"/>
      <c r="AE16" s="36"/>
      <c r="AF16" s="36"/>
      <c r="AG16" s="36"/>
      <c r="AH16" s="53">
        <f t="shared" si="5"/>
        <v>258.08000000000004</v>
      </c>
      <c r="AI16" s="53">
        <f t="shared" si="6"/>
        <v>1464542.0608000001</v>
      </c>
      <c r="AJ16" s="40">
        <v>258.08</v>
      </c>
      <c r="AK16" s="43">
        <f t="shared" si="7"/>
        <v>0</v>
      </c>
      <c r="AL16" s="54">
        <v>1464542.0607999999</v>
      </c>
      <c r="AM16" s="43">
        <f t="shared" si="8"/>
        <v>0</v>
      </c>
    </row>
    <row r="17" spans="2:39" s="46" customFormat="1" ht="18" customHeight="1" x14ac:dyDescent="0.2">
      <c r="B17" s="82">
        <f t="shared" si="9"/>
        <v>10</v>
      </c>
      <c r="C17" s="51" t="s">
        <v>46</v>
      </c>
      <c r="D17" s="51"/>
      <c r="E17" s="51"/>
      <c r="F17" s="29" t="s">
        <v>27</v>
      </c>
      <c r="G17" s="30">
        <v>60.48</v>
      </c>
      <c r="H17" s="30">
        <v>6731.03</v>
      </c>
      <c r="I17" s="58">
        <f t="shared" si="0"/>
        <v>407092.69439999998</v>
      </c>
      <c r="J17" s="37"/>
      <c r="K17" s="37"/>
      <c r="L17" s="37">
        <v>32.479999999999997</v>
      </c>
      <c r="M17" s="37">
        <f t="shared" si="12"/>
        <v>218623.85439999998</v>
      </c>
      <c r="N17" s="37">
        <f>G17-L17</f>
        <v>28</v>
      </c>
      <c r="O17" s="37">
        <f t="shared" si="10"/>
        <v>188468.84</v>
      </c>
      <c r="P17" s="36"/>
      <c r="Q17" s="36"/>
      <c r="R17" s="36"/>
      <c r="S17" s="36"/>
      <c r="T17" s="36"/>
      <c r="U17" s="36"/>
      <c r="V17" s="36"/>
      <c r="W17" s="36"/>
      <c r="X17" s="36"/>
      <c r="Y17" s="36"/>
      <c r="Z17" s="36"/>
      <c r="AA17" s="36"/>
      <c r="AB17" s="36"/>
      <c r="AC17" s="36"/>
      <c r="AD17" s="36"/>
      <c r="AE17" s="36"/>
      <c r="AF17" s="36"/>
      <c r="AG17" s="36"/>
      <c r="AH17" s="53">
        <f t="shared" si="5"/>
        <v>60.48</v>
      </c>
      <c r="AI17" s="53">
        <f t="shared" si="6"/>
        <v>407092.69439999998</v>
      </c>
      <c r="AJ17" s="34">
        <v>60.48</v>
      </c>
      <c r="AK17" s="43">
        <f t="shared" si="7"/>
        <v>0</v>
      </c>
      <c r="AL17" s="54">
        <v>407092.69439999998</v>
      </c>
      <c r="AM17" s="43">
        <f t="shared" si="8"/>
        <v>0</v>
      </c>
    </row>
    <row r="18" spans="2:39" s="46" customFormat="1" ht="18" customHeight="1" x14ac:dyDescent="0.2">
      <c r="B18" s="82">
        <f t="shared" si="9"/>
        <v>11</v>
      </c>
      <c r="C18" s="51" t="s">
        <v>47</v>
      </c>
      <c r="D18" s="51"/>
      <c r="E18" s="51"/>
      <c r="F18" s="29" t="s">
        <v>27</v>
      </c>
      <c r="G18" s="30">
        <v>91.56</v>
      </c>
      <c r="H18" s="30">
        <v>9239.4500000000007</v>
      </c>
      <c r="I18" s="58">
        <f t="shared" si="0"/>
        <v>845964.04200000013</v>
      </c>
      <c r="J18" s="37"/>
      <c r="K18" s="37"/>
      <c r="L18" s="37"/>
      <c r="M18" s="37"/>
      <c r="N18" s="36">
        <v>41.56</v>
      </c>
      <c r="O18" s="37">
        <f t="shared" si="10"/>
        <v>383991.54200000007</v>
      </c>
      <c r="P18" s="37">
        <v>50</v>
      </c>
      <c r="Q18" s="36">
        <f t="shared" ref="Q18:Q23" si="13">P18*H18</f>
        <v>461972.50000000006</v>
      </c>
      <c r="R18" s="36"/>
      <c r="S18" s="36"/>
      <c r="T18" s="36"/>
      <c r="U18" s="36"/>
      <c r="V18" s="36"/>
      <c r="W18" s="36"/>
      <c r="X18" s="36"/>
      <c r="Y18" s="36"/>
      <c r="Z18" s="36"/>
      <c r="AA18" s="36"/>
      <c r="AB18" s="36"/>
      <c r="AC18" s="36"/>
      <c r="AD18" s="36"/>
      <c r="AE18" s="36"/>
      <c r="AF18" s="36"/>
      <c r="AG18" s="36"/>
      <c r="AH18" s="53">
        <f t="shared" si="5"/>
        <v>91.56</v>
      </c>
      <c r="AI18" s="53">
        <f t="shared" si="6"/>
        <v>845964.04200000013</v>
      </c>
      <c r="AJ18" s="34">
        <v>91.56</v>
      </c>
      <c r="AK18" s="43">
        <f t="shared" si="7"/>
        <v>0</v>
      </c>
      <c r="AL18" s="54">
        <v>845964.04200000013</v>
      </c>
      <c r="AM18" s="43">
        <f t="shared" si="8"/>
        <v>0</v>
      </c>
    </row>
    <row r="19" spans="2:39" s="46" customFormat="1" ht="18" customHeight="1" x14ac:dyDescent="0.2">
      <c r="B19" s="82">
        <f t="shared" si="9"/>
        <v>12</v>
      </c>
      <c r="C19" s="51" t="s">
        <v>48</v>
      </c>
      <c r="D19" s="51"/>
      <c r="E19" s="51"/>
      <c r="F19" s="29" t="s">
        <v>27</v>
      </c>
      <c r="G19" s="30">
        <v>5.45</v>
      </c>
      <c r="H19" s="30">
        <v>10955.45</v>
      </c>
      <c r="I19" s="58">
        <f t="shared" si="0"/>
        <v>59707.202500000007</v>
      </c>
      <c r="J19" s="37"/>
      <c r="K19" s="37"/>
      <c r="L19" s="37"/>
      <c r="M19" s="37"/>
      <c r="N19" s="36"/>
      <c r="O19" s="37"/>
      <c r="P19" s="36">
        <v>5.45</v>
      </c>
      <c r="Q19" s="37">
        <f t="shared" si="13"/>
        <v>59707.202500000007</v>
      </c>
      <c r="R19" s="36"/>
      <c r="S19" s="36"/>
      <c r="T19" s="36"/>
      <c r="U19" s="36"/>
      <c r="V19" s="36"/>
      <c r="W19" s="36"/>
      <c r="X19" s="36"/>
      <c r="Y19" s="36"/>
      <c r="Z19" s="36"/>
      <c r="AA19" s="36"/>
      <c r="AB19" s="36"/>
      <c r="AC19" s="36"/>
      <c r="AD19" s="36"/>
      <c r="AE19" s="36"/>
      <c r="AF19" s="36"/>
      <c r="AG19" s="36"/>
      <c r="AH19" s="53">
        <f t="shared" si="5"/>
        <v>5.45</v>
      </c>
      <c r="AI19" s="53">
        <f t="shared" si="6"/>
        <v>59707.202500000007</v>
      </c>
      <c r="AJ19" s="34">
        <v>5.45</v>
      </c>
      <c r="AK19" s="43">
        <f t="shared" si="7"/>
        <v>0</v>
      </c>
      <c r="AL19" s="54">
        <v>59707.202500000007</v>
      </c>
      <c r="AM19" s="43">
        <f t="shared" si="8"/>
        <v>0</v>
      </c>
    </row>
    <row r="20" spans="2:39" s="46" customFormat="1" ht="18" customHeight="1" x14ac:dyDescent="0.2">
      <c r="B20" s="82">
        <f t="shared" si="9"/>
        <v>13</v>
      </c>
      <c r="C20" s="51" t="s">
        <v>49</v>
      </c>
      <c r="D20" s="51"/>
      <c r="E20" s="51"/>
      <c r="F20" s="29" t="s">
        <v>27</v>
      </c>
      <c r="G20" s="30">
        <v>540.5</v>
      </c>
      <c r="H20" s="30">
        <v>8000.45</v>
      </c>
      <c r="I20" s="58">
        <f t="shared" si="0"/>
        <v>4324243.2249999996</v>
      </c>
      <c r="J20" s="37"/>
      <c r="K20" s="37"/>
      <c r="L20" s="37">
        <v>40.5</v>
      </c>
      <c r="M20" s="37">
        <f>L20*H20</f>
        <v>324018.22499999998</v>
      </c>
      <c r="N20" s="37">
        <v>230</v>
      </c>
      <c r="O20" s="37">
        <f t="shared" ref="O20:O23" si="14">N20*H20</f>
        <v>1840103.5</v>
      </c>
      <c r="P20" s="37">
        <f>G20-L20-N20</f>
        <v>270</v>
      </c>
      <c r="Q20" s="37">
        <f t="shared" si="13"/>
        <v>2160121.5</v>
      </c>
      <c r="R20" s="36"/>
      <c r="S20" s="36"/>
      <c r="T20" s="36"/>
      <c r="U20" s="36"/>
      <c r="V20" s="36"/>
      <c r="W20" s="36"/>
      <c r="X20" s="36"/>
      <c r="Y20" s="36"/>
      <c r="Z20" s="36"/>
      <c r="AA20" s="36"/>
      <c r="AB20" s="36"/>
      <c r="AC20" s="36"/>
      <c r="AD20" s="36"/>
      <c r="AE20" s="36"/>
      <c r="AF20" s="36"/>
      <c r="AG20" s="36"/>
      <c r="AH20" s="53">
        <f t="shared" si="5"/>
        <v>540.5</v>
      </c>
      <c r="AI20" s="53">
        <f t="shared" si="6"/>
        <v>4324243.2249999996</v>
      </c>
      <c r="AJ20" s="34">
        <v>540.5</v>
      </c>
      <c r="AK20" s="43">
        <f t="shared" si="7"/>
        <v>0</v>
      </c>
      <c r="AL20" s="54">
        <v>4324243.2249999996</v>
      </c>
      <c r="AM20" s="43">
        <f t="shared" si="8"/>
        <v>0</v>
      </c>
    </row>
    <row r="21" spans="2:39" s="46" customFormat="1" ht="18" customHeight="1" x14ac:dyDescent="0.2">
      <c r="B21" s="82">
        <f t="shared" si="9"/>
        <v>14</v>
      </c>
      <c r="C21" s="51" t="s">
        <v>50</v>
      </c>
      <c r="D21" s="51"/>
      <c r="E21" s="51"/>
      <c r="F21" s="29" t="s">
        <v>25</v>
      </c>
      <c r="G21" s="30">
        <v>18622.93</v>
      </c>
      <c r="H21" s="30">
        <v>67</v>
      </c>
      <c r="I21" s="58">
        <f t="shared" si="0"/>
        <v>1247736.31</v>
      </c>
      <c r="J21" s="37"/>
      <c r="K21" s="37"/>
      <c r="L21" s="37">
        <v>6222.93</v>
      </c>
      <c r="M21" s="37">
        <f>L21*H21</f>
        <v>416936.31</v>
      </c>
      <c r="N21" s="37">
        <v>7758</v>
      </c>
      <c r="O21" s="37">
        <f t="shared" si="14"/>
        <v>519786</v>
      </c>
      <c r="P21" s="37">
        <f>G21-L21-N21</f>
        <v>4642</v>
      </c>
      <c r="Q21" s="37">
        <f t="shared" si="13"/>
        <v>311014</v>
      </c>
      <c r="R21" s="36"/>
      <c r="S21" s="36"/>
      <c r="T21" s="36"/>
      <c r="U21" s="36"/>
      <c r="V21" s="36"/>
      <c r="W21" s="36"/>
      <c r="X21" s="36"/>
      <c r="Y21" s="36"/>
      <c r="Z21" s="36"/>
      <c r="AA21" s="36"/>
      <c r="AB21" s="36"/>
      <c r="AC21" s="36"/>
      <c r="AD21" s="36"/>
      <c r="AE21" s="36"/>
      <c r="AF21" s="36"/>
      <c r="AG21" s="36"/>
      <c r="AH21" s="53">
        <f t="shared" si="5"/>
        <v>18622.93</v>
      </c>
      <c r="AI21" s="53">
        <f t="shared" si="6"/>
        <v>1247736.31</v>
      </c>
      <c r="AJ21" s="34">
        <v>18622.93</v>
      </c>
      <c r="AK21" s="43">
        <f t="shared" si="7"/>
        <v>0</v>
      </c>
      <c r="AL21" s="54">
        <v>1247736.31</v>
      </c>
      <c r="AM21" s="43">
        <f t="shared" si="8"/>
        <v>0</v>
      </c>
    </row>
    <row r="22" spans="2:39" s="46" customFormat="1" ht="18" customHeight="1" x14ac:dyDescent="0.2">
      <c r="B22" s="82">
        <f t="shared" si="9"/>
        <v>15</v>
      </c>
      <c r="C22" s="56" t="s">
        <v>51</v>
      </c>
      <c r="D22" s="56"/>
      <c r="E22" s="56"/>
      <c r="F22" s="29" t="s">
        <v>27</v>
      </c>
      <c r="G22" s="30">
        <v>69.55</v>
      </c>
      <c r="H22" s="30">
        <v>209.00000000000003</v>
      </c>
      <c r="I22" s="58">
        <f t="shared" si="0"/>
        <v>14535.95</v>
      </c>
      <c r="J22" s="37"/>
      <c r="K22" s="37"/>
      <c r="L22" s="37"/>
      <c r="M22" s="37"/>
      <c r="N22" s="37"/>
      <c r="O22" s="37"/>
      <c r="P22" s="37">
        <v>69.55</v>
      </c>
      <c r="Q22" s="37">
        <f t="shared" si="13"/>
        <v>14535.95</v>
      </c>
      <c r="R22" s="36"/>
      <c r="S22" s="36"/>
      <c r="T22" s="36"/>
      <c r="U22" s="36"/>
      <c r="V22" s="36"/>
      <c r="W22" s="36"/>
      <c r="X22" s="36"/>
      <c r="Y22" s="36"/>
      <c r="Z22" s="36"/>
      <c r="AA22" s="36"/>
      <c r="AB22" s="36"/>
      <c r="AC22" s="36"/>
      <c r="AD22" s="36"/>
      <c r="AE22" s="36"/>
      <c r="AF22" s="36"/>
      <c r="AG22" s="36"/>
      <c r="AH22" s="53">
        <f t="shared" si="5"/>
        <v>69.55</v>
      </c>
      <c r="AI22" s="53">
        <f t="shared" si="6"/>
        <v>14535.95</v>
      </c>
      <c r="AJ22" s="34">
        <v>69.55</v>
      </c>
      <c r="AK22" s="43">
        <f t="shared" si="7"/>
        <v>0</v>
      </c>
      <c r="AL22" s="54">
        <v>14535.95</v>
      </c>
      <c r="AM22" s="43">
        <f t="shared" si="8"/>
        <v>0</v>
      </c>
    </row>
    <row r="23" spans="2:39" s="46" customFormat="1" ht="17.25" customHeight="1" x14ac:dyDescent="0.2">
      <c r="B23" s="82">
        <f t="shared" si="9"/>
        <v>16</v>
      </c>
      <c r="C23" s="51" t="s">
        <v>52</v>
      </c>
      <c r="D23" s="51"/>
      <c r="E23" s="51"/>
      <c r="F23" s="29" t="s">
        <v>29</v>
      </c>
      <c r="G23" s="30">
        <v>1533</v>
      </c>
      <c r="H23" s="30">
        <v>4555</v>
      </c>
      <c r="I23" s="58">
        <f t="shared" si="0"/>
        <v>6982815</v>
      </c>
      <c r="J23" s="37"/>
      <c r="K23" s="37"/>
      <c r="L23" s="37">
        <v>533</v>
      </c>
      <c r="M23" s="37">
        <f t="shared" ref="M23" si="15">L23*H23</f>
        <v>2427815</v>
      </c>
      <c r="N23" s="37">
        <v>400</v>
      </c>
      <c r="O23" s="37">
        <f t="shared" si="14"/>
        <v>1822000</v>
      </c>
      <c r="P23" s="37">
        <f>G23-L23-N23</f>
        <v>600</v>
      </c>
      <c r="Q23" s="37">
        <f t="shared" si="13"/>
        <v>2733000</v>
      </c>
      <c r="R23" s="36"/>
      <c r="S23" s="36"/>
      <c r="T23" s="36"/>
      <c r="U23" s="36"/>
      <c r="V23" s="36"/>
      <c r="W23" s="36"/>
      <c r="X23" s="36"/>
      <c r="Y23" s="36"/>
      <c r="Z23" s="36"/>
      <c r="AA23" s="36"/>
      <c r="AB23" s="36"/>
      <c r="AC23" s="36"/>
      <c r="AD23" s="36"/>
      <c r="AE23" s="36"/>
      <c r="AF23" s="36"/>
      <c r="AG23" s="36"/>
      <c r="AH23" s="53">
        <f t="shared" si="5"/>
        <v>1533</v>
      </c>
      <c r="AI23" s="53">
        <f t="shared" si="6"/>
        <v>6982815</v>
      </c>
      <c r="AJ23" s="34">
        <v>1533</v>
      </c>
      <c r="AK23" s="43">
        <f t="shared" si="7"/>
        <v>0</v>
      </c>
      <c r="AL23" s="54">
        <v>6982815</v>
      </c>
      <c r="AM23" s="43">
        <f t="shared" si="8"/>
        <v>0</v>
      </c>
    </row>
    <row r="24" spans="2:39" s="46" customFormat="1" ht="18" customHeight="1" x14ac:dyDescent="0.2">
      <c r="B24" s="82">
        <f t="shared" si="9"/>
        <v>17</v>
      </c>
      <c r="C24" s="51" t="s">
        <v>53</v>
      </c>
      <c r="D24" s="51"/>
      <c r="E24" s="51"/>
      <c r="F24" s="29" t="s">
        <v>54</v>
      </c>
      <c r="G24" s="30">
        <v>5</v>
      </c>
      <c r="H24" s="30">
        <v>28780</v>
      </c>
      <c r="I24" s="58">
        <f t="shared" si="0"/>
        <v>143900</v>
      </c>
      <c r="J24" s="36"/>
      <c r="K24" s="36"/>
      <c r="L24" s="37"/>
      <c r="M24" s="37"/>
      <c r="N24" s="36"/>
      <c r="O24" s="36"/>
      <c r="P24" s="36"/>
      <c r="Q24" s="36"/>
      <c r="R24" s="30">
        <v>5</v>
      </c>
      <c r="S24" s="37">
        <f>R24*H24</f>
        <v>143900</v>
      </c>
      <c r="T24" s="36"/>
      <c r="U24" s="36"/>
      <c r="V24" s="30">
        <v>5</v>
      </c>
      <c r="W24" s="37">
        <f>V24*L24</f>
        <v>0</v>
      </c>
      <c r="X24" s="36"/>
      <c r="Y24" s="36"/>
      <c r="Z24" s="30">
        <v>5</v>
      </c>
      <c r="AA24" s="37">
        <f>Z24*P24</f>
        <v>0</v>
      </c>
      <c r="AB24" s="36"/>
      <c r="AC24" s="36"/>
      <c r="AD24" s="36"/>
      <c r="AE24" s="36"/>
      <c r="AF24" s="36"/>
      <c r="AG24" s="36"/>
      <c r="AH24" s="53">
        <f t="shared" si="5"/>
        <v>5</v>
      </c>
      <c r="AI24" s="53">
        <f t="shared" si="6"/>
        <v>143900</v>
      </c>
      <c r="AJ24" s="34">
        <v>5</v>
      </c>
      <c r="AK24" s="43">
        <f t="shared" si="7"/>
        <v>0</v>
      </c>
      <c r="AL24" s="54">
        <v>143900</v>
      </c>
      <c r="AM24" s="43">
        <f t="shared" si="8"/>
        <v>0</v>
      </c>
    </row>
    <row r="25" spans="2:39" s="46" customFormat="1" ht="18" customHeight="1" x14ac:dyDescent="0.2">
      <c r="B25" s="82">
        <f t="shared" si="9"/>
        <v>18</v>
      </c>
      <c r="C25" s="51" t="s">
        <v>55</v>
      </c>
      <c r="D25" s="51"/>
      <c r="E25" s="51"/>
      <c r="F25" s="29" t="s">
        <v>54</v>
      </c>
      <c r="G25" s="30">
        <v>3</v>
      </c>
      <c r="H25" s="30">
        <v>9680</v>
      </c>
      <c r="I25" s="58">
        <f t="shared" si="0"/>
        <v>29040</v>
      </c>
      <c r="J25" s="36"/>
      <c r="K25" s="36"/>
      <c r="L25" s="37"/>
      <c r="M25" s="37"/>
      <c r="N25" s="36"/>
      <c r="O25" s="36"/>
      <c r="P25" s="36"/>
      <c r="Q25" s="36"/>
      <c r="R25" s="30">
        <v>3</v>
      </c>
      <c r="S25" s="37">
        <f t="shared" ref="S25:S27" si="16">R25*H25</f>
        <v>29040</v>
      </c>
      <c r="T25" s="36"/>
      <c r="U25" s="36"/>
      <c r="V25" s="30">
        <v>3</v>
      </c>
      <c r="W25" s="37">
        <f t="shared" ref="W25:W27" si="17">V25*L25</f>
        <v>0</v>
      </c>
      <c r="X25" s="36"/>
      <c r="Y25" s="36"/>
      <c r="Z25" s="30">
        <v>3</v>
      </c>
      <c r="AA25" s="37">
        <f t="shared" ref="AA25:AA27" si="18">Z25*P25</f>
        <v>0</v>
      </c>
      <c r="AB25" s="36"/>
      <c r="AC25" s="36"/>
      <c r="AD25" s="36"/>
      <c r="AE25" s="36"/>
      <c r="AF25" s="36"/>
      <c r="AG25" s="36"/>
      <c r="AH25" s="53">
        <f t="shared" si="5"/>
        <v>3</v>
      </c>
      <c r="AI25" s="53">
        <f t="shared" si="6"/>
        <v>29040</v>
      </c>
      <c r="AJ25" s="34">
        <v>3</v>
      </c>
      <c r="AK25" s="43">
        <f t="shared" si="7"/>
        <v>0</v>
      </c>
      <c r="AL25" s="54">
        <v>29040</v>
      </c>
      <c r="AM25" s="43">
        <f t="shared" si="8"/>
        <v>0</v>
      </c>
    </row>
    <row r="26" spans="2:39" s="46" customFormat="1" ht="18" customHeight="1" x14ac:dyDescent="0.2">
      <c r="B26" s="82">
        <f t="shared" si="9"/>
        <v>19</v>
      </c>
      <c r="C26" s="51" t="s">
        <v>56</v>
      </c>
      <c r="D26" s="51"/>
      <c r="E26" s="51"/>
      <c r="F26" s="29" t="s">
        <v>54</v>
      </c>
      <c r="G26" s="30">
        <v>2</v>
      </c>
      <c r="H26" s="30">
        <v>37690</v>
      </c>
      <c r="I26" s="58">
        <f t="shared" si="0"/>
        <v>75380</v>
      </c>
      <c r="J26" s="36"/>
      <c r="K26" s="36"/>
      <c r="L26" s="37"/>
      <c r="M26" s="37"/>
      <c r="N26" s="36"/>
      <c r="O26" s="36"/>
      <c r="P26" s="36"/>
      <c r="Q26" s="36"/>
      <c r="R26" s="30">
        <v>2</v>
      </c>
      <c r="S26" s="37">
        <f t="shared" si="16"/>
        <v>75380</v>
      </c>
      <c r="T26" s="36"/>
      <c r="U26" s="36"/>
      <c r="V26" s="30">
        <v>2</v>
      </c>
      <c r="W26" s="37">
        <f t="shared" si="17"/>
        <v>0</v>
      </c>
      <c r="X26" s="36"/>
      <c r="Y26" s="36"/>
      <c r="Z26" s="30">
        <v>2</v>
      </c>
      <c r="AA26" s="37">
        <f t="shared" si="18"/>
        <v>0</v>
      </c>
      <c r="AB26" s="36"/>
      <c r="AC26" s="36"/>
      <c r="AD26" s="36"/>
      <c r="AE26" s="36"/>
      <c r="AF26" s="36"/>
      <c r="AG26" s="36"/>
      <c r="AH26" s="53">
        <f t="shared" si="5"/>
        <v>2</v>
      </c>
      <c r="AI26" s="53">
        <f t="shared" si="6"/>
        <v>75380</v>
      </c>
      <c r="AJ26" s="34">
        <v>2</v>
      </c>
      <c r="AK26" s="43">
        <f t="shared" si="7"/>
        <v>0</v>
      </c>
      <c r="AL26" s="54">
        <v>75380</v>
      </c>
      <c r="AM26" s="43">
        <f t="shared" si="8"/>
        <v>0</v>
      </c>
    </row>
    <row r="27" spans="2:39" s="46" customFormat="1" ht="18" customHeight="1" x14ac:dyDescent="0.2">
      <c r="B27" s="82">
        <f t="shared" si="9"/>
        <v>20</v>
      </c>
      <c r="C27" s="51" t="s">
        <v>57</v>
      </c>
      <c r="D27" s="51"/>
      <c r="E27" s="51"/>
      <c r="F27" s="29" t="s">
        <v>54</v>
      </c>
      <c r="G27" s="30">
        <v>4</v>
      </c>
      <c r="H27" s="30">
        <v>110200</v>
      </c>
      <c r="I27" s="58">
        <f t="shared" si="0"/>
        <v>440800</v>
      </c>
      <c r="J27" s="36"/>
      <c r="K27" s="36"/>
      <c r="L27" s="37"/>
      <c r="M27" s="37"/>
      <c r="N27" s="36"/>
      <c r="O27" s="36"/>
      <c r="P27" s="36"/>
      <c r="Q27" s="36"/>
      <c r="R27" s="30">
        <v>4</v>
      </c>
      <c r="S27" s="37">
        <f t="shared" si="16"/>
        <v>440800</v>
      </c>
      <c r="T27" s="36"/>
      <c r="U27" s="36"/>
      <c r="V27" s="30">
        <v>4</v>
      </c>
      <c r="W27" s="37">
        <f t="shared" si="17"/>
        <v>0</v>
      </c>
      <c r="X27" s="36"/>
      <c r="Y27" s="36"/>
      <c r="Z27" s="30">
        <v>4</v>
      </c>
      <c r="AA27" s="37">
        <f t="shared" si="18"/>
        <v>0</v>
      </c>
      <c r="AB27" s="36"/>
      <c r="AC27" s="36"/>
      <c r="AD27" s="36"/>
      <c r="AE27" s="36"/>
      <c r="AF27" s="36"/>
      <c r="AG27" s="36"/>
      <c r="AH27" s="53">
        <f t="shared" si="5"/>
        <v>4</v>
      </c>
      <c r="AI27" s="53">
        <f t="shared" si="6"/>
        <v>440800</v>
      </c>
      <c r="AJ27" s="34">
        <v>4</v>
      </c>
      <c r="AK27" s="43">
        <f t="shared" si="7"/>
        <v>0</v>
      </c>
      <c r="AL27" s="54">
        <v>440800</v>
      </c>
      <c r="AM27" s="43">
        <f t="shared" si="8"/>
        <v>0</v>
      </c>
    </row>
    <row r="28" spans="2:39" s="46" customFormat="1" ht="18" customHeight="1" x14ac:dyDescent="0.2">
      <c r="B28" s="82">
        <f t="shared" si="9"/>
        <v>21</v>
      </c>
      <c r="C28" s="51" t="s">
        <v>58</v>
      </c>
      <c r="D28" s="51"/>
      <c r="E28" s="51"/>
      <c r="F28" s="29" t="s">
        <v>27</v>
      </c>
      <c r="G28" s="30">
        <v>1755.17</v>
      </c>
      <c r="H28" s="30">
        <v>147</v>
      </c>
      <c r="I28" s="58">
        <f t="shared" si="0"/>
        <v>258009.99000000002</v>
      </c>
      <c r="J28" s="36"/>
      <c r="K28" s="36"/>
      <c r="L28" s="37"/>
      <c r="M28" s="37"/>
      <c r="N28" s="36"/>
      <c r="O28" s="36"/>
      <c r="P28" s="36">
        <v>1755.17</v>
      </c>
      <c r="Q28" s="36">
        <f>P28*H28</f>
        <v>258009.99000000002</v>
      </c>
      <c r="R28" s="36"/>
      <c r="S28" s="36"/>
      <c r="T28" s="36"/>
      <c r="U28" s="36"/>
      <c r="V28" s="36"/>
      <c r="W28" s="36"/>
      <c r="X28" s="36"/>
      <c r="Y28" s="36"/>
      <c r="Z28" s="36"/>
      <c r="AA28" s="36"/>
      <c r="AB28" s="36"/>
      <c r="AC28" s="36"/>
      <c r="AD28" s="36"/>
      <c r="AE28" s="36"/>
      <c r="AF28" s="36"/>
      <c r="AG28" s="36"/>
      <c r="AH28" s="53">
        <f t="shared" si="5"/>
        <v>1755.17</v>
      </c>
      <c r="AI28" s="53">
        <f t="shared" si="6"/>
        <v>258009.99000000002</v>
      </c>
      <c r="AJ28" s="34">
        <v>1755.17</v>
      </c>
      <c r="AK28" s="43">
        <f t="shared" si="7"/>
        <v>0</v>
      </c>
      <c r="AL28" s="54">
        <v>258009.99000000002</v>
      </c>
      <c r="AM28" s="43">
        <f t="shared" si="8"/>
        <v>0</v>
      </c>
    </row>
    <row r="29" spans="2:39" s="46" customFormat="1" ht="18" customHeight="1" x14ac:dyDescent="0.2">
      <c r="B29" s="82">
        <f t="shared" si="9"/>
        <v>22</v>
      </c>
      <c r="C29" s="51" t="s">
        <v>59</v>
      </c>
      <c r="D29" s="51"/>
      <c r="E29" s="51"/>
      <c r="F29" s="29" t="s">
        <v>13</v>
      </c>
      <c r="G29" s="30">
        <v>11750</v>
      </c>
      <c r="H29" s="30">
        <v>1.9</v>
      </c>
      <c r="I29" s="58">
        <f t="shared" si="0"/>
        <v>22325</v>
      </c>
      <c r="J29" s="30">
        <v>11750</v>
      </c>
      <c r="K29" s="37">
        <f>J29*H29</f>
        <v>22325</v>
      </c>
      <c r="L29" s="37"/>
      <c r="M29" s="37"/>
      <c r="N29" s="36"/>
      <c r="O29" s="36"/>
      <c r="P29" s="36"/>
      <c r="Q29" s="36"/>
      <c r="R29" s="36"/>
      <c r="S29" s="36"/>
      <c r="T29" s="36"/>
      <c r="U29" s="36"/>
      <c r="V29" s="36"/>
      <c r="W29" s="36"/>
      <c r="X29" s="36"/>
      <c r="Y29" s="36"/>
      <c r="Z29" s="36"/>
      <c r="AA29" s="36"/>
      <c r="AB29" s="36"/>
      <c r="AC29" s="36"/>
      <c r="AD29" s="36"/>
      <c r="AE29" s="36"/>
      <c r="AF29" s="36"/>
      <c r="AG29" s="36"/>
      <c r="AH29" s="53">
        <f t="shared" si="5"/>
        <v>11750</v>
      </c>
      <c r="AI29" s="53">
        <f t="shared" si="6"/>
        <v>22325</v>
      </c>
      <c r="AJ29" s="34">
        <v>11750</v>
      </c>
      <c r="AK29" s="43">
        <f t="shared" si="7"/>
        <v>0</v>
      </c>
      <c r="AL29" s="54">
        <v>22325</v>
      </c>
      <c r="AM29" s="43">
        <f t="shared" si="8"/>
        <v>0</v>
      </c>
    </row>
    <row r="30" spans="2:39" s="46" customFormat="1" ht="18" customHeight="1" x14ac:dyDescent="0.2">
      <c r="B30" s="82">
        <f t="shared" si="9"/>
        <v>23</v>
      </c>
      <c r="C30" s="51" t="s">
        <v>60</v>
      </c>
      <c r="D30" s="51"/>
      <c r="E30" s="51"/>
      <c r="F30" s="29" t="s">
        <v>27</v>
      </c>
      <c r="G30" s="30">
        <v>3436.88</v>
      </c>
      <c r="H30" s="30">
        <v>186</v>
      </c>
      <c r="I30" s="58">
        <f t="shared" si="0"/>
        <v>639259.68000000005</v>
      </c>
      <c r="J30" s="36"/>
      <c r="K30" s="37"/>
      <c r="L30" s="37"/>
      <c r="M30" s="37"/>
      <c r="N30" s="36">
        <v>0</v>
      </c>
      <c r="O30" s="36">
        <v>0</v>
      </c>
      <c r="P30" s="36">
        <v>3436.88</v>
      </c>
      <c r="Q30" s="37">
        <f t="shared" ref="Q30:Q57" si="19">P30*H30</f>
        <v>639259.68000000005</v>
      </c>
      <c r="R30" s="36"/>
      <c r="S30" s="36"/>
      <c r="T30" s="36"/>
      <c r="U30" s="36"/>
      <c r="V30" s="36"/>
      <c r="W30" s="36"/>
      <c r="X30" s="36"/>
      <c r="Y30" s="36"/>
      <c r="Z30" s="36"/>
      <c r="AA30" s="36"/>
      <c r="AB30" s="36"/>
      <c r="AC30" s="36"/>
      <c r="AD30" s="36"/>
      <c r="AE30" s="36"/>
      <c r="AF30" s="36"/>
      <c r="AG30" s="36"/>
      <c r="AH30" s="53">
        <f t="shared" si="5"/>
        <v>3436.88</v>
      </c>
      <c r="AI30" s="53">
        <f t="shared" si="6"/>
        <v>639259.68000000005</v>
      </c>
      <c r="AJ30" s="34">
        <v>3436.88</v>
      </c>
      <c r="AK30" s="43">
        <f t="shared" si="7"/>
        <v>0</v>
      </c>
      <c r="AL30" s="54">
        <v>639259.68000000005</v>
      </c>
      <c r="AM30" s="43">
        <f t="shared" si="8"/>
        <v>0</v>
      </c>
    </row>
    <row r="31" spans="2:39" s="46" customFormat="1" ht="18" customHeight="1" x14ac:dyDescent="0.2">
      <c r="B31" s="82">
        <f t="shared" si="9"/>
        <v>24</v>
      </c>
      <c r="C31" s="51" t="s">
        <v>61</v>
      </c>
      <c r="D31" s="51"/>
      <c r="E31" s="51"/>
      <c r="F31" s="29" t="s">
        <v>27</v>
      </c>
      <c r="G31" s="30">
        <v>16.2</v>
      </c>
      <c r="H31" s="30">
        <v>1325</v>
      </c>
      <c r="I31" s="58">
        <f t="shared" si="0"/>
        <v>21465</v>
      </c>
      <c r="J31" s="36"/>
      <c r="K31" s="37"/>
      <c r="L31" s="37"/>
      <c r="M31" s="37"/>
      <c r="N31" s="36"/>
      <c r="O31" s="36"/>
      <c r="P31" s="36"/>
      <c r="Q31" s="37"/>
      <c r="R31" s="37">
        <v>16.2</v>
      </c>
      <c r="S31" s="37">
        <f>R31*H31</f>
        <v>21465</v>
      </c>
      <c r="T31" s="36"/>
      <c r="U31" s="36"/>
      <c r="V31" s="37">
        <v>16.2</v>
      </c>
      <c r="W31" s="37">
        <f>V31*L31</f>
        <v>0</v>
      </c>
      <c r="X31" s="36"/>
      <c r="Y31" s="36"/>
      <c r="Z31" s="37">
        <v>16.2</v>
      </c>
      <c r="AA31" s="37">
        <f>Z31*P31</f>
        <v>0</v>
      </c>
      <c r="AB31" s="36"/>
      <c r="AC31" s="36"/>
      <c r="AD31" s="36"/>
      <c r="AE31" s="36"/>
      <c r="AF31" s="36"/>
      <c r="AG31" s="36"/>
      <c r="AH31" s="53">
        <f t="shared" si="5"/>
        <v>16.2</v>
      </c>
      <c r="AI31" s="53">
        <f t="shared" si="6"/>
        <v>21465</v>
      </c>
      <c r="AJ31" s="34">
        <v>16.2</v>
      </c>
      <c r="AK31" s="43">
        <f t="shared" si="7"/>
        <v>0</v>
      </c>
      <c r="AL31" s="54">
        <v>21465</v>
      </c>
      <c r="AM31" s="43">
        <f t="shared" si="8"/>
        <v>0</v>
      </c>
    </row>
    <row r="32" spans="2:39" s="46" customFormat="1" ht="18" customHeight="1" x14ac:dyDescent="0.2">
      <c r="B32" s="82">
        <f t="shared" si="9"/>
        <v>25</v>
      </c>
      <c r="C32" s="51" t="s">
        <v>62</v>
      </c>
      <c r="D32" s="51"/>
      <c r="E32" s="51"/>
      <c r="F32" s="29" t="s">
        <v>13</v>
      </c>
      <c r="G32" s="30">
        <v>30</v>
      </c>
      <c r="H32" s="30">
        <v>1420.18</v>
      </c>
      <c r="I32" s="58">
        <f t="shared" si="0"/>
        <v>42605.4</v>
      </c>
      <c r="J32" s="36"/>
      <c r="K32" s="37"/>
      <c r="L32" s="37"/>
      <c r="M32" s="37"/>
      <c r="N32" s="36"/>
      <c r="O32" s="36"/>
      <c r="P32" s="36"/>
      <c r="Q32" s="37"/>
      <c r="R32" s="37">
        <v>30</v>
      </c>
      <c r="S32" s="37">
        <f>R32*H32</f>
        <v>42605.4</v>
      </c>
      <c r="T32" s="36"/>
      <c r="U32" s="36"/>
      <c r="V32" s="37">
        <v>30</v>
      </c>
      <c r="W32" s="37">
        <f>V32*L32</f>
        <v>0</v>
      </c>
      <c r="X32" s="36"/>
      <c r="Y32" s="36"/>
      <c r="Z32" s="37">
        <v>30</v>
      </c>
      <c r="AA32" s="37">
        <f>Z32*P32</f>
        <v>0</v>
      </c>
      <c r="AB32" s="36"/>
      <c r="AC32" s="36"/>
      <c r="AD32" s="36"/>
      <c r="AE32" s="36"/>
      <c r="AF32" s="36"/>
      <c r="AG32" s="36"/>
      <c r="AH32" s="53">
        <f t="shared" si="5"/>
        <v>30</v>
      </c>
      <c r="AI32" s="53">
        <f t="shared" si="6"/>
        <v>42605.4</v>
      </c>
      <c r="AJ32" s="34">
        <v>30</v>
      </c>
      <c r="AK32" s="43">
        <f t="shared" si="7"/>
        <v>0</v>
      </c>
      <c r="AL32" s="54">
        <v>42605.4</v>
      </c>
      <c r="AM32" s="43">
        <f t="shared" si="8"/>
        <v>0</v>
      </c>
    </row>
    <row r="33" spans="2:39" s="129" customFormat="1" ht="18" customHeight="1" x14ac:dyDescent="0.2">
      <c r="B33" s="118">
        <f t="shared" si="9"/>
        <v>26</v>
      </c>
      <c r="C33" s="119" t="s">
        <v>63</v>
      </c>
      <c r="D33" s="119"/>
      <c r="E33" s="119"/>
      <c r="F33" s="120" t="s">
        <v>4</v>
      </c>
      <c r="G33" s="121">
        <v>2</v>
      </c>
      <c r="H33" s="121">
        <v>52918</v>
      </c>
      <c r="I33" s="122">
        <f t="shared" si="0"/>
        <v>105836</v>
      </c>
      <c r="J33" s="123"/>
      <c r="K33" s="124"/>
      <c r="L33" s="124"/>
      <c r="M33" s="124"/>
      <c r="N33" s="123"/>
      <c r="O33" s="123"/>
      <c r="P33" s="121">
        <v>2</v>
      </c>
      <c r="Q33" s="124">
        <f t="shared" si="19"/>
        <v>105836</v>
      </c>
      <c r="R33" s="124"/>
      <c r="S33" s="124"/>
      <c r="T33" s="123"/>
      <c r="U33" s="123"/>
      <c r="V33" s="124"/>
      <c r="W33" s="124"/>
      <c r="X33" s="123"/>
      <c r="Y33" s="123"/>
      <c r="Z33" s="124"/>
      <c r="AA33" s="124"/>
      <c r="AB33" s="123"/>
      <c r="AC33" s="123"/>
      <c r="AD33" s="123"/>
      <c r="AE33" s="123"/>
      <c r="AF33" s="123"/>
      <c r="AG33" s="123"/>
      <c r="AH33" s="125">
        <f t="shared" si="5"/>
        <v>2</v>
      </c>
      <c r="AI33" s="125">
        <f t="shared" si="6"/>
        <v>105836</v>
      </c>
      <c r="AJ33" s="126">
        <v>2</v>
      </c>
      <c r="AK33" s="127">
        <f t="shared" si="7"/>
        <v>0</v>
      </c>
      <c r="AL33" s="128">
        <v>105836</v>
      </c>
      <c r="AM33" s="127">
        <f t="shared" si="8"/>
        <v>0</v>
      </c>
    </row>
    <row r="34" spans="2:39" s="46" customFormat="1" ht="18" customHeight="1" x14ac:dyDescent="0.2">
      <c r="B34" s="82">
        <f t="shared" si="9"/>
        <v>27</v>
      </c>
      <c r="C34" s="51" t="s">
        <v>64</v>
      </c>
      <c r="D34" s="51"/>
      <c r="E34" s="51"/>
      <c r="F34" s="29" t="s">
        <v>4</v>
      </c>
      <c r="G34" s="30">
        <v>1</v>
      </c>
      <c r="H34" s="30">
        <v>297286.73700000002</v>
      </c>
      <c r="I34" s="58">
        <f t="shared" si="0"/>
        <v>297286.73700000002</v>
      </c>
      <c r="J34" s="36"/>
      <c r="K34" s="37"/>
      <c r="L34" s="37"/>
      <c r="M34" s="37"/>
      <c r="N34" s="36"/>
      <c r="O34" s="36"/>
      <c r="P34" s="30">
        <v>1</v>
      </c>
      <c r="Q34" s="37">
        <f t="shared" si="19"/>
        <v>297286.73700000002</v>
      </c>
      <c r="R34" s="37"/>
      <c r="S34" s="37"/>
      <c r="T34" s="36"/>
      <c r="U34" s="36"/>
      <c r="V34" s="37"/>
      <c r="W34" s="37"/>
      <c r="X34" s="36"/>
      <c r="Y34" s="36"/>
      <c r="Z34" s="37"/>
      <c r="AA34" s="37"/>
      <c r="AB34" s="36"/>
      <c r="AC34" s="36"/>
      <c r="AD34" s="36"/>
      <c r="AE34" s="36"/>
      <c r="AF34" s="36"/>
      <c r="AG34" s="36"/>
      <c r="AH34" s="53">
        <f t="shared" si="5"/>
        <v>1</v>
      </c>
      <c r="AI34" s="53">
        <f t="shared" si="6"/>
        <v>297286.73700000002</v>
      </c>
      <c r="AJ34" s="34">
        <v>1</v>
      </c>
      <c r="AK34" s="43">
        <f t="shared" si="7"/>
        <v>0</v>
      </c>
      <c r="AL34" s="54">
        <v>297286.74</v>
      </c>
      <c r="AM34" s="43">
        <f t="shared" si="8"/>
        <v>-2.9999999678693712E-3</v>
      </c>
    </row>
    <row r="35" spans="2:39" s="46" customFormat="1" ht="18" customHeight="1" x14ac:dyDescent="0.2">
      <c r="B35" s="82">
        <f t="shared" si="9"/>
        <v>28</v>
      </c>
      <c r="C35" s="51" t="s">
        <v>65</v>
      </c>
      <c r="D35" s="51"/>
      <c r="E35" s="51"/>
      <c r="F35" s="29" t="s">
        <v>66</v>
      </c>
      <c r="G35" s="30">
        <v>2</v>
      </c>
      <c r="H35" s="30">
        <v>182749.81</v>
      </c>
      <c r="I35" s="58">
        <f t="shared" si="0"/>
        <v>365499.62</v>
      </c>
      <c r="J35" s="36"/>
      <c r="K35" s="37"/>
      <c r="L35" s="37"/>
      <c r="M35" s="37"/>
      <c r="N35" s="36"/>
      <c r="O35" s="36"/>
      <c r="P35" s="30">
        <v>2</v>
      </c>
      <c r="Q35" s="37">
        <f t="shared" si="19"/>
        <v>365499.62</v>
      </c>
      <c r="R35" s="37"/>
      <c r="S35" s="37"/>
      <c r="T35" s="36"/>
      <c r="U35" s="36"/>
      <c r="V35" s="37"/>
      <c r="W35" s="37"/>
      <c r="X35" s="36"/>
      <c r="Y35" s="36"/>
      <c r="Z35" s="37"/>
      <c r="AA35" s="37"/>
      <c r="AB35" s="36"/>
      <c r="AC35" s="36"/>
      <c r="AD35" s="36"/>
      <c r="AE35" s="36"/>
      <c r="AF35" s="36"/>
      <c r="AG35" s="36"/>
      <c r="AH35" s="53">
        <f t="shared" si="5"/>
        <v>2</v>
      </c>
      <c r="AI35" s="53">
        <f t="shared" si="6"/>
        <v>365499.62</v>
      </c>
      <c r="AJ35" s="34">
        <v>2</v>
      </c>
      <c r="AK35" s="43">
        <f t="shared" si="7"/>
        <v>0</v>
      </c>
      <c r="AL35" s="54">
        <v>365499.62</v>
      </c>
      <c r="AM35" s="43">
        <f t="shared" si="8"/>
        <v>0</v>
      </c>
    </row>
    <row r="36" spans="2:39" s="46" customFormat="1" ht="18" customHeight="1" x14ac:dyDescent="0.2">
      <c r="B36" s="82">
        <f t="shared" si="9"/>
        <v>29</v>
      </c>
      <c r="C36" s="51" t="s">
        <v>67</v>
      </c>
      <c r="D36" s="51"/>
      <c r="E36" s="51"/>
      <c r="F36" s="29" t="s">
        <v>30</v>
      </c>
      <c r="G36" s="30">
        <v>1</v>
      </c>
      <c r="H36" s="30">
        <v>34114.629999999997</v>
      </c>
      <c r="I36" s="58">
        <f t="shared" si="0"/>
        <v>34114.629999999997</v>
      </c>
      <c r="J36" s="36"/>
      <c r="K36" s="37"/>
      <c r="L36" s="37"/>
      <c r="M36" s="37"/>
      <c r="N36" s="36"/>
      <c r="O36" s="36"/>
      <c r="P36" s="30">
        <v>1</v>
      </c>
      <c r="Q36" s="37">
        <f t="shared" si="19"/>
        <v>34114.629999999997</v>
      </c>
      <c r="R36" s="37"/>
      <c r="S36" s="37"/>
      <c r="T36" s="36"/>
      <c r="U36" s="36"/>
      <c r="V36" s="37"/>
      <c r="W36" s="37"/>
      <c r="X36" s="36"/>
      <c r="Y36" s="36"/>
      <c r="Z36" s="37"/>
      <c r="AA36" s="37"/>
      <c r="AB36" s="36"/>
      <c r="AC36" s="36"/>
      <c r="AD36" s="36"/>
      <c r="AE36" s="36"/>
      <c r="AF36" s="36"/>
      <c r="AG36" s="36"/>
      <c r="AH36" s="53">
        <f t="shared" si="5"/>
        <v>1</v>
      </c>
      <c r="AI36" s="53">
        <f t="shared" si="6"/>
        <v>34114.629999999997</v>
      </c>
      <c r="AJ36" s="34">
        <v>1</v>
      </c>
      <c r="AK36" s="43">
        <f t="shared" si="7"/>
        <v>0</v>
      </c>
      <c r="AL36" s="54">
        <v>34114.629999999997</v>
      </c>
      <c r="AM36" s="43">
        <f t="shared" si="8"/>
        <v>0</v>
      </c>
    </row>
    <row r="37" spans="2:39" s="46" customFormat="1" ht="18" customHeight="1" x14ac:dyDescent="0.2">
      <c r="B37" s="82">
        <f t="shared" si="9"/>
        <v>30</v>
      </c>
      <c r="C37" s="51" t="s">
        <v>68</v>
      </c>
      <c r="D37" s="51"/>
      <c r="E37" s="51"/>
      <c r="F37" s="29" t="s">
        <v>32</v>
      </c>
      <c r="G37" s="30">
        <v>2</v>
      </c>
      <c r="H37" s="30">
        <v>10150.65</v>
      </c>
      <c r="I37" s="58">
        <f t="shared" si="0"/>
        <v>20301.3</v>
      </c>
      <c r="J37" s="36"/>
      <c r="K37" s="37"/>
      <c r="L37" s="37"/>
      <c r="M37" s="37"/>
      <c r="N37" s="36"/>
      <c r="O37" s="36"/>
      <c r="P37" s="30">
        <v>2</v>
      </c>
      <c r="Q37" s="37">
        <f t="shared" si="19"/>
        <v>20301.3</v>
      </c>
      <c r="R37" s="37"/>
      <c r="S37" s="37"/>
      <c r="T37" s="36"/>
      <c r="U37" s="36"/>
      <c r="V37" s="37"/>
      <c r="W37" s="37"/>
      <c r="X37" s="36"/>
      <c r="Y37" s="36"/>
      <c r="Z37" s="37"/>
      <c r="AA37" s="37"/>
      <c r="AB37" s="36"/>
      <c r="AC37" s="36"/>
      <c r="AD37" s="36"/>
      <c r="AE37" s="36"/>
      <c r="AF37" s="36"/>
      <c r="AG37" s="36"/>
      <c r="AH37" s="53">
        <f t="shared" si="5"/>
        <v>2</v>
      </c>
      <c r="AI37" s="53">
        <f t="shared" si="6"/>
        <v>20301.3</v>
      </c>
      <c r="AJ37" s="34">
        <v>2</v>
      </c>
      <c r="AK37" s="43">
        <f t="shared" si="7"/>
        <v>0</v>
      </c>
      <c r="AL37" s="54">
        <v>20301.3</v>
      </c>
      <c r="AM37" s="43">
        <f t="shared" si="8"/>
        <v>0</v>
      </c>
    </row>
    <row r="38" spans="2:39" s="46" customFormat="1" ht="18" customHeight="1" x14ac:dyDescent="0.2">
      <c r="B38" s="82">
        <f t="shared" si="9"/>
        <v>31</v>
      </c>
      <c r="C38" s="51" t="s">
        <v>69</v>
      </c>
      <c r="D38" s="51"/>
      <c r="E38" s="51"/>
      <c r="F38" s="29" t="s">
        <v>32</v>
      </c>
      <c r="G38" s="30">
        <v>8</v>
      </c>
      <c r="H38" s="30">
        <v>9678.91</v>
      </c>
      <c r="I38" s="58">
        <f t="shared" si="0"/>
        <v>77431.28</v>
      </c>
      <c r="J38" s="36"/>
      <c r="K38" s="37"/>
      <c r="L38" s="37"/>
      <c r="M38" s="37"/>
      <c r="N38" s="36"/>
      <c r="O38" s="36"/>
      <c r="P38" s="30">
        <v>8</v>
      </c>
      <c r="Q38" s="37">
        <f t="shared" si="19"/>
        <v>77431.28</v>
      </c>
      <c r="R38" s="37"/>
      <c r="S38" s="36"/>
      <c r="T38" s="36"/>
      <c r="U38" s="36"/>
      <c r="V38" s="37"/>
      <c r="W38" s="36"/>
      <c r="X38" s="36"/>
      <c r="Y38" s="36"/>
      <c r="Z38" s="37"/>
      <c r="AA38" s="36"/>
      <c r="AB38" s="36"/>
      <c r="AC38" s="36"/>
      <c r="AD38" s="36"/>
      <c r="AE38" s="36"/>
      <c r="AF38" s="36"/>
      <c r="AG38" s="36"/>
      <c r="AH38" s="53">
        <f t="shared" si="5"/>
        <v>8</v>
      </c>
      <c r="AI38" s="53">
        <f t="shared" si="6"/>
        <v>77431.28</v>
      </c>
      <c r="AJ38" s="34">
        <v>8</v>
      </c>
      <c r="AK38" s="43">
        <f t="shared" si="7"/>
        <v>0</v>
      </c>
      <c r="AL38" s="54">
        <v>77431.28</v>
      </c>
      <c r="AM38" s="43">
        <f t="shared" si="8"/>
        <v>0</v>
      </c>
    </row>
    <row r="39" spans="2:39" s="46" customFormat="1" ht="18" customHeight="1" x14ac:dyDescent="0.2">
      <c r="B39" s="82">
        <f t="shared" si="9"/>
        <v>32</v>
      </c>
      <c r="C39" s="51" t="s">
        <v>70</v>
      </c>
      <c r="D39" s="51"/>
      <c r="E39" s="51"/>
      <c r="F39" s="29" t="s">
        <v>32</v>
      </c>
      <c r="G39" s="30">
        <v>12</v>
      </c>
      <c r="H39" s="30">
        <v>8838.43</v>
      </c>
      <c r="I39" s="58">
        <f t="shared" si="0"/>
        <v>106061.16</v>
      </c>
      <c r="J39" s="36"/>
      <c r="K39" s="36"/>
      <c r="L39" s="37"/>
      <c r="M39" s="37"/>
      <c r="N39" s="36"/>
      <c r="O39" s="36"/>
      <c r="P39" s="30">
        <v>12</v>
      </c>
      <c r="Q39" s="37">
        <f t="shared" si="19"/>
        <v>106061.16</v>
      </c>
      <c r="R39" s="37"/>
      <c r="S39" s="36"/>
      <c r="T39" s="36"/>
      <c r="U39" s="36"/>
      <c r="V39" s="37"/>
      <c r="W39" s="36"/>
      <c r="X39" s="36"/>
      <c r="Y39" s="36"/>
      <c r="Z39" s="37"/>
      <c r="AA39" s="36"/>
      <c r="AB39" s="36"/>
      <c r="AC39" s="36"/>
      <c r="AD39" s="36"/>
      <c r="AE39" s="36"/>
      <c r="AF39" s="36"/>
      <c r="AG39" s="36"/>
      <c r="AH39" s="53">
        <f t="shared" si="5"/>
        <v>12</v>
      </c>
      <c r="AI39" s="53">
        <f t="shared" si="6"/>
        <v>106061.16</v>
      </c>
      <c r="AJ39" s="34">
        <v>12</v>
      </c>
      <c r="AK39" s="43">
        <f t="shared" si="7"/>
        <v>0</v>
      </c>
      <c r="AL39" s="54">
        <v>106061.16</v>
      </c>
      <c r="AM39" s="43">
        <f t="shared" si="8"/>
        <v>0</v>
      </c>
    </row>
    <row r="40" spans="2:39" s="46" customFormat="1" ht="18" customHeight="1" x14ac:dyDescent="0.2">
      <c r="B40" s="82">
        <f t="shared" si="9"/>
        <v>33</v>
      </c>
      <c r="C40" s="51" t="s">
        <v>71</v>
      </c>
      <c r="D40" s="51"/>
      <c r="E40" s="51"/>
      <c r="F40" s="29" t="s">
        <v>32</v>
      </c>
      <c r="G40" s="30">
        <v>6</v>
      </c>
      <c r="H40" s="30">
        <v>8408.92</v>
      </c>
      <c r="I40" s="58">
        <f t="shared" si="0"/>
        <v>50453.520000000004</v>
      </c>
      <c r="J40" s="36"/>
      <c r="K40" s="36"/>
      <c r="L40" s="37"/>
      <c r="M40" s="37"/>
      <c r="N40" s="36"/>
      <c r="O40" s="36"/>
      <c r="P40" s="30">
        <v>6</v>
      </c>
      <c r="Q40" s="37">
        <f t="shared" si="19"/>
        <v>50453.520000000004</v>
      </c>
      <c r="R40" s="37"/>
      <c r="S40" s="36"/>
      <c r="T40" s="36"/>
      <c r="U40" s="36"/>
      <c r="V40" s="37"/>
      <c r="W40" s="36"/>
      <c r="X40" s="36"/>
      <c r="Y40" s="36"/>
      <c r="Z40" s="37"/>
      <c r="AA40" s="36"/>
      <c r="AB40" s="36"/>
      <c r="AC40" s="36"/>
      <c r="AD40" s="36"/>
      <c r="AE40" s="36"/>
      <c r="AF40" s="36"/>
      <c r="AG40" s="36"/>
      <c r="AH40" s="53">
        <f t="shared" si="5"/>
        <v>6</v>
      </c>
      <c r="AI40" s="53">
        <f t="shared" si="6"/>
        <v>50453.520000000004</v>
      </c>
      <c r="AJ40" s="34">
        <v>6</v>
      </c>
      <c r="AK40" s="43">
        <f t="shared" si="7"/>
        <v>0</v>
      </c>
      <c r="AL40" s="54">
        <v>50453.520000000004</v>
      </c>
      <c r="AM40" s="43">
        <f t="shared" si="8"/>
        <v>0</v>
      </c>
    </row>
    <row r="41" spans="2:39" s="46" customFormat="1" ht="18" customHeight="1" x14ac:dyDescent="0.2">
      <c r="B41" s="82">
        <f t="shared" si="9"/>
        <v>34</v>
      </c>
      <c r="C41" s="51" t="s">
        <v>72</v>
      </c>
      <c r="D41" s="51"/>
      <c r="E41" s="51"/>
      <c r="F41" s="29" t="s">
        <v>73</v>
      </c>
      <c r="G41" s="30">
        <v>18</v>
      </c>
      <c r="H41" s="30">
        <v>4274.5</v>
      </c>
      <c r="I41" s="58">
        <f t="shared" si="0"/>
        <v>76941</v>
      </c>
      <c r="J41" s="36"/>
      <c r="K41" s="36"/>
      <c r="L41" s="37"/>
      <c r="M41" s="37"/>
      <c r="N41" s="36"/>
      <c r="O41" s="36"/>
      <c r="P41" s="30">
        <v>18</v>
      </c>
      <c r="Q41" s="37">
        <f t="shared" si="19"/>
        <v>76941</v>
      </c>
      <c r="R41" s="37"/>
      <c r="S41" s="36"/>
      <c r="T41" s="36"/>
      <c r="U41" s="36"/>
      <c r="V41" s="37"/>
      <c r="W41" s="36"/>
      <c r="X41" s="36"/>
      <c r="Y41" s="36"/>
      <c r="Z41" s="37"/>
      <c r="AA41" s="36"/>
      <c r="AB41" s="36"/>
      <c r="AC41" s="36"/>
      <c r="AD41" s="36"/>
      <c r="AE41" s="36"/>
      <c r="AF41" s="36"/>
      <c r="AG41" s="36"/>
      <c r="AH41" s="53">
        <f t="shared" si="5"/>
        <v>18</v>
      </c>
      <c r="AI41" s="53">
        <f t="shared" si="6"/>
        <v>76941</v>
      </c>
      <c r="AJ41" s="34">
        <v>18</v>
      </c>
      <c r="AK41" s="43">
        <f t="shared" si="7"/>
        <v>0</v>
      </c>
      <c r="AL41" s="54">
        <v>76941</v>
      </c>
      <c r="AM41" s="43">
        <f t="shared" si="8"/>
        <v>0</v>
      </c>
    </row>
    <row r="42" spans="2:39" s="46" customFormat="1" ht="18" customHeight="1" x14ac:dyDescent="0.2">
      <c r="B42" s="82">
        <f t="shared" si="9"/>
        <v>35</v>
      </c>
      <c r="C42" s="51" t="s">
        <v>74</v>
      </c>
      <c r="D42" s="51"/>
      <c r="E42" s="51"/>
      <c r="F42" s="29" t="s">
        <v>28</v>
      </c>
      <c r="G42" s="30">
        <v>225</v>
      </c>
      <c r="H42" s="30">
        <v>77.25</v>
      </c>
      <c r="I42" s="58">
        <f t="shared" si="0"/>
        <v>17381.25</v>
      </c>
      <c r="J42" s="36"/>
      <c r="K42" s="36"/>
      <c r="L42" s="37"/>
      <c r="M42" s="37"/>
      <c r="N42" s="36"/>
      <c r="O42" s="36"/>
      <c r="P42" s="30">
        <v>225</v>
      </c>
      <c r="Q42" s="37">
        <f t="shared" si="19"/>
        <v>17381.25</v>
      </c>
      <c r="R42" s="37"/>
      <c r="S42" s="36"/>
      <c r="T42" s="36"/>
      <c r="U42" s="36"/>
      <c r="V42" s="37"/>
      <c r="W42" s="36"/>
      <c r="X42" s="36"/>
      <c r="Y42" s="36"/>
      <c r="Z42" s="37"/>
      <c r="AA42" s="36"/>
      <c r="AB42" s="36"/>
      <c r="AC42" s="36"/>
      <c r="AD42" s="36"/>
      <c r="AE42" s="36"/>
      <c r="AF42" s="36"/>
      <c r="AG42" s="36"/>
      <c r="AH42" s="53">
        <f t="shared" si="5"/>
        <v>225</v>
      </c>
      <c r="AI42" s="53">
        <f t="shared" si="6"/>
        <v>17381.25</v>
      </c>
      <c r="AJ42" s="41">
        <v>225</v>
      </c>
      <c r="AK42" s="43">
        <f t="shared" si="7"/>
        <v>0</v>
      </c>
      <c r="AL42" s="54">
        <v>17381.25</v>
      </c>
      <c r="AM42" s="43">
        <f t="shared" si="8"/>
        <v>0</v>
      </c>
    </row>
    <row r="43" spans="2:39" s="46" customFormat="1" ht="18" customHeight="1" x14ac:dyDescent="0.2">
      <c r="B43" s="82">
        <f t="shared" si="9"/>
        <v>36</v>
      </c>
      <c r="C43" s="51" t="s">
        <v>75</v>
      </c>
      <c r="D43" s="51"/>
      <c r="E43" s="51"/>
      <c r="F43" s="29" t="s">
        <v>28</v>
      </c>
      <c r="G43" s="30">
        <v>100</v>
      </c>
      <c r="H43" s="30">
        <v>200.85</v>
      </c>
      <c r="I43" s="58">
        <f t="shared" si="0"/>
        <v>20085</v>
      </c>
      <c r="J43" s="36"/>
      <c r="K43" s="36"/>
      <c r="L43" s="37"/>
      <c r="M43" s="37"/>
      <c r="N43" s="36"/>
      <c r="O43" s="36"/>
      <c r="P43" s="30">
        <v>100</v>
      </c>
      <c r="Q43" s="37">
        <f t="shared" si="19"/>
        <v>20085</v>
      </c>
      <c r="R43" s="37"/>
      <c r="S43" s="36"/>
      <c r="T43" s="36"/>
      <c r="U43" s="36"/>
      <c r="V43" s="37"/>
      <c r="W43" s="36"/>
      <c r="X43" s="36"/>
      <c r="Y43" s="36"/>
      <c r="Z43" s="37"/>
      <c r="AA43" s="36"/>
      <c r="AB43" s="36"/>
      <c r="AC43" s="36"/>
      <c r="AD43" s="36"/>
      <c r="AE43" s="36"/>
      <c r="AF43" s="36"/>
      <c r="AG43" s="36"/>
      <c r="AH43" s="53">
        <f t="shared" si="5"/>
        <v>100</v>
      </c>
      <c r="AI43" s="53">
        <f t="shared" si="6"/>
        <v>20085</v>
      </c>
      <c r="AJ43" s="34">
        <v>100</v>
      </c>
      <c r="AK43" s="43">
        <f t="shared" si="7"/>
        <v>0</v>
      </c>
      <c r="AL43" s="54">
        <v>20085</v>
      </c>
      <c r="AM43" s="43">
        <f t="shared" si="8"/>
        <v>0</v>
      </c>
    </row>
    <row r="44" spans="2:39" s="46" customFormat="1" ht="18" customHeight="1" x14ac:dyDescent="0.2">
      <c r="B44" s="82">
        <f t="shared" si="9"/>
        <v>37</v>
      </c>
      <c r="C44" s="51" t="s">
        <v>76</v>
      </c>
      <c r="D44" s="51"/>
      <c r="E44" s="51"/>
      <c r="F44" s="29" t="s">
        <v>28</v>
      </c>
      <c r="G44" s="30">
        <v>30</v>
      </c>
      <c r="H44" s="30">
        <v>1472.9</v>
      </c>
      <c r="I44" s="58">
        <f t="shared" si="0"/>
        <v>44187</v>
      </c>
      <c r="J44" s="36"/>
      <c r="K44" s="36"/>
      <c r="L44" s="37"/>
      <c r="M44" s="37"/>
      <c r="N44" s="36"/>
      <c r="O44" s="36"/>
      <c r="P44" s="30">
        <v>30</v>
      </c>
      <c r="Q44" s="37">
        <f t="shared" si="19"/>
        <v>44187</v>
      </c>
      <c r="R44" s="36"/>
      <c r="S44" s="36"/>
      <c r="T44" s="36"/>
      <c r="U44" s="36"/>
      <c r="V44" s="36"/>
      <c r="W44" s="36"/>
      <c r="X44" s="36"/>
      <c r="Y44" s="36"/>
      <c r="Z44" s="36"/>
      <c r="AA44" s="36"/>
      <c r="AB44" s="36"/>
      <c r="AC44" s="36"/>
      <c r="AD44" s="36"/>
      <c r="AE44" s="36"/>
      <c r="AF44" s="36"/>
      <c r="AG44" s="36"/>
      <c r="AH44" s="53">
        <f t="shared" si="5"/>
        <v>30</v>
      </c>
      <c r="AI44" s="53">
        <f t="shared" si="6"/>
        <v>44187</v>
      </c>
      <c r="AJ44" s="34">
        <v>30</v>
      </c>
      <c r="AK44" s="43">
        <f t="shared" si="7"/>
        <v>0</v>
      </c>
      <c r="AL44" s="54">
        <v>44187</v>
      </c>
      <c r="AM44" s="43">
        <f t="shared" si="8"/>
        <v>0</v>
      </c>
    </row>
    <row r="45" spans="2:39" s="46" customFormat="1" ht="18" customHeight="1" x14ac:dyDescent="0.2">
      <c r="B45" s="82">
        <f t="shared" si="9"/>
        <v>38</v>
      </c>
      <c r="C45" s="51" t="s">
        <v>77</v>
      </c>
      <c r="D45" s="51"/>
      <c r="E45" s="51"/>
      <c r="F45" s="29" t="s">
        <v>28</v>
      </c>
      <c r="G45" s="30">
        <v>2</v>
      </c>
      <c r="H45" s="30">
        <v>7107</v>
      </c>
      <c r="I45" s="58">
        <f t="shared" si="0"/>
        <v>14214</v>
      </c>
      <c r="J45" s="36"/>
      <c r="K45" s="36"/>
      <c r="L45" s="37"/>
      <c r="M45" s="37"/>
      <c r="N45" s="36"/>
      <c r="O45" s="36"/>
      <c r="P45" s="30">
        <v>2</v>
      </c>
      <c r="Q45" s="37">
        <f t="shared" si="19"/>
        <v>14214</v>
      </c>
      <c r="R45" s="36"/>
      <c r="S45" s="36"/>
      <c r="T45" s="36"/>
      <c r="U45" s="36"/>
      <c r="V45" s="36"/>
      <c r="W45" s="36"/>
      <c r="X45" s="36"/>
      <c r="Y45" s="36"/>
      <c r="Z45" s="36"/>
      <c r="AA45" s="36"/>
      <c r="AB45" s="36"/>
      <c r="AC45" s="36"/>
      <c r="AD45" s="36"/>
      <c r="AE45" s="36"/>
      <c r="AF45" s="36"/>
      <c r="AG45" s="36"/>
      <c r="AH45" s="53">
        <f t="shared" si="5"/>
        <v>2</v>
      </c>
      <c r="AI45" s="53">
        <f t="shared" si="6"/>
        <v>14214</v>
      </c>
      <c r="AJ45" s="34">
        <v>2</v>
      </c>
      <c r="AK45" s="43">
        <f t="shared" si="7"/>
        <v>0</v>
      </c>
      <c r="AL45" s="54">
        <v>14214</v>
      </c>
      <c r="AM45" s="43">
        <f t="shared" si="8"/>
        <v>0</v>
      </c>
    </row>
    <row r="46" spans="2:39" s="46" customFormat="1" ht="18" customHeight="1" x14ac:dyDescent="0.2">
      <c r="B46" s="82">
        <f t="shared" si="9"/>
        <v>39</v>
      </c>
      <c r="C46" s="51" t="s">
        <v>78</v>
      </c>
      <c r="D46" s="51"/>
      <c r="E46" s="51"/>
      <c r="F46" s="29" t="s">
        <v>4</v>
      </c>
      <c r="G46" s="30">
        <v>4</v>
      </c>
      <c r="H46" s="30">
        <v>13596</v>
      </c>
      <c r="I46" s="58">
        <f t="shared" si="0"/>
        <v>54384</v>
      </c>
      <c r="J46" s="36"/>
      <c r="K46" s="36"/>
      <c r="L46" s="37"/>
      <c r="M46" s="37"/>
      <c r="N46" s="36"/>
      <c r="O46" s="36"/>
      <c r="P46" s="30">
        <v>4</v>
      </c>
      <c r="Q46" s="37">
        <f t="shared" si="19"/>
        <v>54384</v>
      </c>
      <c r="R46" s="36"/>
      <c r="S46" s="36"/>
      <c r="T46" s="36"/>
      <c r="U46" s="36"/>
      <c r="V46" s="36"/>
      <c r="W46" s="36"/>
      <c r="X46" s="36"/>
      <c r="Y46" s="36"/>
      <c r="Z46" s="36"/>
      <c r="AA46" s="36"/>
      <c r="AB46" s="36"/>
      <c r="AC46" s="36"/>
      <c r="AD46" s="36"/>
      <c r="AE46" s="36"/>
      <c r="AF46" s="36"/>
      <c r="AG46" s="36"/>
      <c r="AH46" s="53">
        <f t="shared" si="5"/>
        <v>4</v>
      </c>
      <c r="AI46" s="53">
        <f t="shared" si="6"/>
        <v>54384</v>
      </c>
      <c r="AJ46" s="34">
        <v>4</v>
      </c>
      <c r="AK46" s="43">
        <f t="shared" si="7"/>
        <v>0</v>
      </c>
      <c r="AL46" s="54">
        <v>54384</v>
      </c>
      <c r="AM46" s="43">
        <f t="shared" si="8"/>
        <v>0</v>
      </c>
    </row>
    <row r="47" spans="2:39" s="46" customFormat="1" ht="18" customHeight="1" x14ac:dyDescent="0.2">
      <c r="B47" s="82">
        <f t="shared" si="9"/>
        <v>40</v>
      </c>
      <c r="C47" s="51" t="s">
        <v>79</v>
      </c>
      <c r="D47" s="51"/>
      <c r="E47" s="51"/>
      <c r="F47" s="29" t="s">
        <v>4</v>
      </c>
      <c r="G47" s="30">
        <v>4</v>
      </c>
      <c r="H47" s="30">
        <v>1739.67</v>
      </c>
      <c r="I47" s="58">
        <f t="shared" si="0"/>
        <v>6958.68</v>
      </c>
      <c r="J47" s="36"/>
      <c r="K47" s="36"/>
      <c r="L47" s="37"/>
      <c r="M47" s="37"/>
      <c r="N47" s="36"/>
      <c r="O47" s="36"/>
      <c r="P47" s="30">
        <v>4</v>
      </c>
      <c r="Q47" s="37">
        <f t="shared" si="19"/>
        <v>6958.68</v>
      </c>
      <c r="R47" s="36"/>
      <c r="S47" s="36"/>
      <c r="T47" s="36"/>
      <c r="U47" s="36"/>
      <c r="V47" s="36"/>
      <c r="W47" s="36"/>
      <c r="X47" s="36"/>
      <c r="Y47" s="36"/>
      <c r="Z47" s="36"/>
      <c r="AA47" s="36"/>
      <c r="AB47" s="36"/>
      <c r="AC47" s="36"/>
      <c r="AD47" s="36"/>
      <c r="AE47" s="36"/>
      <c r="AF47" s="36"/>
      <c r="AG47" s="36"/>
      <c r="AH47" s="53">
        <f t="shared" si="5"/>
        <v>4</v>
      </c>
      <c r="AI47" s="53">
        <f t="shared" si="6"/>
        <v>6958.68</v>
      </c>
      <c r="AJ47" s="34">
        <v>4</v>
      </c>
      <c r="AK47" s="43">
        <f t="shared" si="7"/>
        <v>0</v>
      </c>
      <c r="AL47" s="54">
        <v>6958.68</v>
      </c>
      <c r="AM47" s="43">
        <f t="shared" si="8"/>
        <v>0</v>
      </c>
    </row>
    <row r="48" spans="2:39" s="46" customFormat="1" ht="18" customHeight="1" x14ac:dyDescent="0.2">
      <c r="B48" s="82">
        <f t="shared" si="9"/>
        <v>41</v>
      </c>
      <c r="C48" s="51" t="s">
        <v>80</v>
      </c>
      <c r="D48" s="51"/>
      <c r="E48" s="51"/>
      <c r="F48" s="29" t="s">
        <v>28</v>
      </c>
      <c r="G48" s="30">
        <v>200</v>
      </c>
      <c r="H48" s="30">
        <v>46.35</v>
      </c>
      <c r="I48" s="58">
        <f t="shared" si="0"/>
        <v>9270</v>
      </c>
      <c r="J48" s="36"/>
      <c r="K48" s="36"/>
      <c r="L48" s="37"/>
      <c r="M48" s="37"/>
      <c r="N48" s="36"/>
      <c r="O48" s="36"/>
      <c r="P48" s="30">
        <v>200</v>
      </c>
      <c r="Q48" s="37">
        <f t="shared" si="19"/>
        <v>9270</v>
      </c>
      <c r="R48" s="36"/>
      <c r="S48" s="36"/>
      <c r="T48" s="36"/>
      <c r="U48" s="36"/>
      <c r="V48" s="36"/>
      <c r="W48" s="36"/>
      <c r="X48" s="36"/>
      <c r="Y48" s="36"/>
      <c r="Z48" s="36"/>
      <c r="AA48" s="36"/>
      <c r="AB48" s="36"/>
      <c r="AC48" s="36"/>
      <c r="AD48" s="36"/>
      <c r="AE48" s="36"/>
      <c r="AF48" s="36"/>
      <c r="AG48" s="36"/>
      <c r="AH48" s="53">
        <f t="shared" si="5"/>
        <v>200</v>
      </c>
      <c r="AI48" s="53">
        <f t="shared" si="6"/>
        <v>9270</v>
      </c>
      <c r="AJ48" s="34">
        <v>200</v>
      </c>
      <c r="AK48" s="43">
        <f t="shared" si="7"/>
        <v>0</v>
      </c>
      <c r="AL48" s="54">
        <v>9270</v>
      </c>
      <c r="AM48" s="43">
        <f t="shared" si="8"/>
        <v>0</v>
      </c>
    </row>
    <row r="49" spans="2:39" s="46" customFormat="1" ht="18" customHeight="1" x14ac:dyDescent="0.2">
      <c r="B49" s="82">
        <f t="shared" si="9"/>
        <v>42</v>
      </c>
      <c r="C49" s="51" t="s">
        <v>81</v>
      </c>
      <c r="D49" s="51"/>
      <c r="E49" s="51"/>
      <c r="F49" s="29" t="s">
        <v>31</v>
      </c>
      <c r="G49" s="30">
        <v>4</v>
      </c>
      <c r="H49" s="30">
        <v>5644.4</v>
      </c>
      <c r="I49" s="58">
        <f t="shared" si="0"/>
        <v>22577.599999999999</v>
      </c>
      <c r="J49" s="36"/>
      <c r="K49" s="36"/>
      <c r="L49" s="37"/>
      <c r="M49" s="37"/>
      <c r="N49" s="36"/>
      <c r="O49" s="36"/>
      <c r="P49" s="30">
        <v>4</v>
      </c>
      <c r="Q49" s="37">
        <f t="shared" si="19"/>
        <v>22577.599999999999</v>
      </c>
      <c r="R49" s="36"/>
      <c r="S49" s="36"/>
      <c r="T49" s="36"/>
      <c r="U49" s="36"/>
      <c r="V49" s="36"/>
      <c r="W49" s="36"/>
      <c r="X49" s="36"/>
      <c r="Y49" s="36"/>
      <c r="Z49" s="36"/>
      <c r="AA49" s="36"/>
      <c r="AB49" s="36"/>
      <c r="AC49" s="36"/>
      <c r="AD49" s="36"/>
      <c r="AE49" s="36"/>
      <c r="AF49" s="36"/>
      <c r="AG49" s="36"/>
      <c r="AH49" s="53">
        <f t="shared" si="5"/>
        <v>4</v>
      </c>
      <c r="AI49" s="53">
        <f t="shared" si="6"/>
        <v>22577.599999999999</v>
      </c>
      <c r="AJ49" s="34">
        <v>4</v>
      </c>
      <c r="AK49" s="43">
        <f t="shared" si="7"/>
        <v>0</v>
      </c>
      <c r="AL49" s="54">
        <v>22577.599999999999</v>
      </c>
      <c r="AM49" s="43">
        <f t="shared" si="8"/>
        <v>0</v>
      </c>
    </row>
    <row r="50" spans="2:39" s="46" customFormat="1" ht="18" customHeight="1" x14ac:dyDescent="0.2">
      <c r="B50" s="82">
        <f t="shared" si="9"/>
        <v>43</v>
      </c>
      <c r="C50" s="51" t="s">
        <v>82</v>
      </c>
      <c r="D50" s="51"/>
      <c r="E50" s="51"/>
      <c r="F50" s="29" t="s">
        <v>31</v>
      </c>
      <c r="G50" s="30">
        <v>3</v>
      </c>
      <c r="H50" s="30">
        <v>3460.8000000000006</v>
      </c>
      <c r="I50" s="58">
        <f t="shared" si="0"/>
        <v>10382.400000000001</v>
      </c>
      <c r="J50" s="36"/>
      <c r="K50" s="36"/>
      <c r="L50" s="37"/>
      <c r="M50" s="37"/>
      <c r="N50" s="36"/>
      <c r="O50" s="36"/>
      <c r="P50" s="30">
        <v>3</v>
      </c>
      <c r="Q50" s="37">
        <f t="shared" si="19"/>
        <v>10382.400000000001</v>
      </c>
      <c r="R50" s="36"/>
      <c r="S50" s="36"/>
      <c r="T50" s="36"/>
      <c r="U50" s="36"/>
      <c r="V50" s="36"/>
      <c r="W50" s="36"/>
      <c r="X50" s="36"/>
      <c r="Y50" s="36"/>
      <c r="Z50" s="36"/>
      <c r="AA50" s="36"/>
      <c r="AB50" s="36"/>
      <c r="AC50" s="36"/>
      <c r="AD50" s="36"/>
      <c r="AE50" s="36"/>
      <c r="AF50" s="36"/>
      <c r="AG50" s="36"/>
      <c r="AH50" s="53">
        <f t="shared" si="5"/>
        <v>3</v>
      </c>
      <c r="AI50" s="53">
        <f t="shared" si="6"/>
        <v>10382.400000000001</v>
      </c>
      <c r="AJ50" s="34">
        <v>3</v>
      </c>
      <c r="AK50" s="43">
        <f t="shared" si="7"/>
        <v>0</v>
      </c>
      <c r="AL50" s="54">
        <v>10382.400000000001</v>
      </c>
      <c r="AM50" s="43">
        <f t="shared" si="8"/>
        <v>0</v>
      </c>
    </row>
    <row r="51" spans="2:39" s="46" customFormat="1" ht="18" customHeight="1" x14ac:dyDescent="0.2">
      <c r="B51" s="82">
        <f t="shared" si="9"/>
        <v>44</v>
      </c>
      <c r="C51" s="51" t="s">
        <v>83</v>
      </c>
      <c r="D51" s="51"/>
      <c r="E51" s="51"/>
      <c r="F51" s="29" t="s">
        <v>84</v>
      </c>
      <c r="G51" s="30">
        <v>200</v>
      </c>
      <c r="H51" s="30">
        <v>133.9</v>
      </c>
      <c r="I51" s="58">
        <f t="shared" si="0"/>
        <v>26780</v>
      </c>
      <c r="J51" s="36"/>
      <c r="K51" s="36"/>
      <c r="L51" s="37"/>
      <c r="M51" s="37"/>
      <c r="N51" s="36"/>
      <c r="O51" s="36"/>
      <c r="P51" s="30">
        <v>200</v>
      </c>
      <c r="Q51" s="37">
        <f t="shared" si="19"/>
        <v>26780</v>
      </c>
      <c r="R51" s="36"/>
      <c r="S51" s="36"/>
      <c r="T51" s="36"/>
      <c r="U51" s="36"/>
      <c r="V51" s="36"/>
      <c r="W51" s="36"/>
      <c r="X51" s="36"/>
      <c r="Y51" s="36"/>
      <c r="Z51" s="36"/>
      <c r="AA51" s="36"/>
      <c r="AB51" s="36"/>
      <c r="AC51" s="36"/>
      <c r="AD51" s="36"/>
      <c r="AE51" s="36"/>
      <c r="AF51" s="36"/>
      <c r="AG51" s="36"/>
      <c r="AH51" s="53">
        <f t="shared" si="5"/>
        <v>200</v>
      </c>
      <c r="AI51" s="53">
        <f t="shared" si="6"/>
        <v>26780</v>
      </c>
      <c r="AJ51" s="34">
        <v>200</v>
      </c>
      <c r="AK51" s="43">
        <f t="shared" si="7"/>
        <v>0</v>
      </c>
      <c r="AL51" s="54">
        <v>26780</v>
      </c>
      <c r="AM51" s="43">
        <f t="shared" si="8"/>
        <v>0</v>
      </c>
    </row>
    <row r="52" spans="2:39" s="46" customFormat="1" ht="18" customHeight="1" x14ac:dyDescent="0.2">
      <c r="B52" s="82">
        <f t="shared" si="9"/>
        <v>45</v>
      </c>
      <c r="C52" s="51" t="s">
        <v>85</v>
      </c>
      <c r="D52" s="51"/>
      <c r="E52" s="51"/>
      <c r="F52" s="29" t="s">
        <v>84</v>
      </c>
      <c r="G52" s="30">
        <v>20</v>
      </c>
      <c r="H52" s="30">
        <v>1163.9000000000001</v>
      </c>
      <c r="I52" s="58">
        <f t="shared" si="0"/>
        <v>23278</v>
      </c>
      <c r="J52" s="36"/>
      <c r="K52" s="36"/>
      <c r="L52" s="37"/>
      <c r="M52" s="37"/>
      <c r="N52" s="36"/>
      <c r="O52" s="36"/>
      <c r="P52" s="30">
        <v>20</v>
      </c>
      <c r="Q52" s="37">
        <f t="shared" si="19"/>
        <v>23278</v>
      </c>
      <c r="R52" s="36"/>
      <c r="S52" s="36"/>
      <c r="T52" s="36"/>
      <c r="U52" s="36"/>
      <c r="V52" s="36"/>
      <c r="W52" s="36"/>
      <c r="X52" s="36"/>
      <c r="Y52" s="36"/>
      <c r="Z52" s="36"/>
      <c r="AA52" s="36"/>
      <c r="AB52" s="36"/>
      <c r="AC52" s="36"/>
      <c r="AD52" s="36"/>
      <c r="AE52" s="36"/>
      <c r="AF52" s="36"/>
      <c r="AG52" s="36"/>
      <c r="AH52" s="53">
        <f t="shared" si="5"/>
        <v>20</v>
      </c>
      <c r="AI52" s="53">
        <f t="shared" si="6"/>
        <v>23278</v>
      </c>
      <c r="AJ52" s="34">
        <v>20</v>
      </c>
      <c r="AK52" s="43">
        <f t="shared" si="7"/>
        <v>0</v>
      </c>
      <c r="AL52" s="54">
        <v>23278</v>
      </c>
      <c r="AM52" s="43">
        <f t="shared" si="8"/>
        <v>0</v>
      </c>
    </row>
    <row r="53" spans="2:39" s="46" customFormat="1" ht="18" customHeight="1" x14ac:dyDescent="0.2">
      <c r="B53" s="82">
        <f t="shared" si="9"/>
        <v>46</v>
      </c>
      <c r="C53" s="51" t="s">
        <v>86</v>
      </c>
      <c r="D53" s="51"/>
      <c r="E53" s="51"/>
      <c r="F53" s="29" t="s">
        <v>84</v>
      </c>
      <c r="G53" s="30">
        <v>20</v>
      </c>
      <c r="H53" s="30">
        <v>921.85</v>
      </c>
      <c r="I53" s="58">
        <f t="shared" si="0"/>
        <v>18437</v>
      </c>
      <c r="J53" s="36"/>
      <c r="K53" s="36"/>
      <c r="L53" s="37"/>
      <c r="M53" s="37"/>
      <c r="N53" s="36"/>
      <c r="O53" s="36"/>
      <c r="P53" s="30">
        <v>20</v>
      </c>
      <c r="Q53" s="37">
        <f t="shared" si="19"/>
        <v>18437</v>
      </c>
      <c r="R53" s="36"/>
      <c r="S53" s="36"/>
      <c r="T53" s="36"/>
      <c r="U53" s="36"/>
      <c r="V53" s="36"/>
      <c r="W53" s="36"/>
      <c r="X53" s="36"/>
      <c r="Y53" s="36"/>
      <c r="Z53" s="36"/>
      <c r="AA53" s="36"/>
      <c r="AB53" s="36"/>
      <c r="AC53" s="36"/>
      <c r="AD53" s="36"/>
      <c r="AE53" s="36"/>
      <c r="AF53" s="36"/>
      <c r="AG53" s="36"/>
      <c r="AH53" s="53">
        <f t="shared" si="5"/>
        <v>20</v>
      </c>
      <c r="AI53" s="53">
        <f t="shared" si="6"/>
        <v>18437</v>
      </c>
      <c r="AJ53" s="34">
        <v>20</v>
      </c>
      <c r="AK53" s="43">
        <f t="shared" si="7"/>
        <v>0</v>
      </c>
      <c r="AL53" s="54">
        <v>18437</v>
      </c>
      <c r="AM53" s="43">
        <f t="shared" si="8"/>
        <v>0</v>
      </c>
    </row>
    <row r="54" spans="2:39" s="46" customFormat="1" ht="18" customHeight="1" x14ac:dyDescent="0.2">
      <c r="B54" s="82">
        <f t="shared" si="9"/>
        <v>47</v>
      </c>
      <c r="C54" s="51" t="s">
        <v>87</v>
      </c>
      <c r="D54" s="51"/>
      <c r="E54" s="51"/>
      <c r="F54" s="30" t="s">
        <v>29</v>
      </c>
      <c r="G54" s="30">
        <v>200</v>
      </c>
      <c r="H54" s="57">
        <v>12.24</v>
      </c>
      <c r="I54" s="58">
        <f t="shared" si="0"/>
        <v>2448</v>
      </c>
      <c r="J54" s="36"/>
      <c r="K54" s="36"/>
      <c r="L54" s="37"/>
      <c r="M54" s="37"/>
      <c r="N54" s="36"/>
      <c r="O54" s="36"/>
      <c r="P54" s="30">
        <v>200</v>
      </c>
      <c r="Q54" s="37">
        <f t="shared" si="19"/>
        <v>2448</v>
      </c>
      <c r="R54" s="36"/>
      <c r="S54" s="36"/>
      <c r="T54" s="36"/>
      <c r="U54" s="36"/>
      <c r="V54" s="36"/>
      <c r="W54" s="36"/>
      <c r="X54" s="36"/>
      <c r="Y54" s="36"/>
      <c r="Z54" s="36"/>
      <c r="AA54" s="36"/>
      <c r="AB54" s="36"/>
      <c r="AC54" s="36"/>
      <c r="AD54" s="36"/>
      <c r="AE54" s="36"/>
      <c r="AF54" s="36"/>
      <c r="AG54" s="36"/>
      <c r="AH54" s="53">
        <f t="shared" si="5"/>
        <v>200</v>
      </c>
      <c r="AI54" s="53">
        <f t="shared" si="6"/>
        <v>2448</v>
      </c>
      <c r="AJ54" s="34">
        <v>200</v>
      </c>
      <c r="AK54" s="43">
        <f t="shared" si="7"/>
        <v>0</v>
      </c>
      <c r="AL54" s="54">
        <v>2448</v>
      </c>
      <c r="AM54" s="43">
        <f t="shared" si="8"/>
        <v>0</v>
      </c>
    </row>
    <row r="55" spans="2:39" s="46" customFormat="1" ht="18" customHeight="1" x14ac:dyDescent="0.2">
      <c r="B55" s="82">
        <f t="shared" si="9"/>
        <v>48</v>
      </c>
      <c r="C55" s="51" t="s">
        <v>88</v>
      </c>
      <c r="D55" s="51"/>
      <c r="E55" s="51"/>
      <c r="F55" s="30" t="s">
        <v>29</v>
      </c>
      <c r="G55" s="30">
        <v>20</v>
      </c>
      <c r="H55" s="30">
        <v>32.96</v>
      </c>
      <c r="I55" s="58">
        <f t="shared" si="0"/>
        <v>659.2</v>
      </c>
      <c r="J55" s="36"/>
      <c r="K55" s="36"/>
      <c r="L55" s="37"/>
      <c r="M55" s="37"/>
      <c r="N55" s="36"/>
      <c r="O55" s="36"/>
      <c r="P55" s="30">
        <v>20</v>
      </c>
      <c r="Q55" s="37">
        <f t="shared" si="19"/>
        <v>659.2</v>
      </c>
      <c r="R55" s="36"/>
      <c r="S55" s="36"/>
      <c r="T55" s="36"/>
      <c r="U55" s="36"/>
      <c r="V55" s="36"/>
      <c r="W55" s="36"/>
      <c r="X55" s="36"/>
      <c r="Y55" s="36"/>
      <c r="Z55" s="36"/>
      <c r="AA55" s="36"/>
      <c r="AB55" s="36"/>
      <c r="AC55" s="36"/>
      <c r="AD55" s="36"/>
      <c r="AE55" s="36"/>
      <c r="AF55" s="36"/>
      <c r="AG55" s="36"/>
      <c r="AH55" s="53">
        <f t="shared" si="5"/>
        <v>20</v>
      </c>
      <c r="AI55" s="53">
        <f t="shared" si="6"/>
        <v>659.2</v>
      </c>
      <c r="AJ55" s="34">
        <v>20</v>
      </c>
      <c r="AK55" s="43">
        <f t="shared" si="7"/>
        <v>0</v>
      </c>
      <c r="AL55" s="54">
        <v>659.2</v>
      </c>
      <c r="AM55" s="43">
        <f t="shared" si="8"/>
        <v>0</v>
      </c>
    </row>
    <row r="56" spans="2:39" s="46" customFormat="1" ht="18" customHeight="1" x14ac:dyDescent="0.2">
      <c r="B56" s="82">
        <f t="shared" si="9"/>
        <v>49</v>
      </c>
      <c r="C56" s="51" t="s">
        <v>89</v>
      </c>
      <c r="D56" s="51"/>
      <c r="E56" s="51"/>
      <c r="F56" s="30" t="s">
        <v>29</v>
      </c>
      <c r="G56" s="30">
        <v>110</v>
      </c>
      <c r="H56" s="30">
        <v>36.049999999999997</v>
      </c>
      <c r="I56" s="58">
        <f t="shared" si="0"/>
        <v>3965.4999999999995</v>
      </c>
      <c r="J56" s="36"/>
      <c r="K56" s="36"/>
      <c r="L56" s="37"/>
      <c r="M56" s="37"/>
      <c r="N56" s="36"/>
      <c r="O56" s="36"/>
      <c r="P56" s="30">
        <v>110</v>
      </c>
      <c r="Q56" s="37">
        <f t="shared" si="19"/>
        <v>3965.4999999999995</v>
      </c>
      <c r="R56" s="36"/>
      <c r="S56" s="36"/>
      <c r="T56" s="36"/>
      <c r="U56" s="36"/>
      <c r="V56" s="36"/>
      <c r="W56" s="36"/>
      <c r="X56" s="36"/>
      <c r="Y56" s="36"/>
      <c r="Z56" s="36"/>
      <c r="AA56" s="36"/>
      <c r="AB56" s="36"/>
      <c r="AC56" s="36"/>
      <c r="AD56" s="36"/>
      <c r="AE56" s="36"/>
      <c r="AF56" s="36"/>
      <c r="AG56" s="36"/>
      <c r="AH56" s="53">
        <f t="shared" si="5"/>
        <v>110</v>
      </c>
      <c r="AI56" s="53">
        <f t="shared" si="6"/>
        <v>3965.4999999999995</v>
      </c>
      <c r="AJ56" s="34">
        <v>110</v>
      </c>
      <c r="AK56" s="43">
        <f t="shared" si="7"/>
        <v>0</v>
      </c>
      <c r="AL56" s="54">
        <v>3965.4999999999995</v>
      </c>
      <c r="AM56" s="43">
        <f t="shared" si="8"/>
        <v>0</v>
      </c>
    </row>
    <row r="57" spans="2:39" s="129" customFormat="1" ht="18" customHeight="1" x14ac:dyDescent="0.2">
      <c r="B57" s="118">
        <f t="shared" si="9"/>
        <v>50</v>
      </c>
      <c r="C57" s="119" t="s">
        <v>90</v>
      </c>
      <c r="D57" s="119"/>
      <c r="E57" s="119"/>
      <c r="F57" s="120" t="s">
        <v>28</v>
      </c>
      <c r="G57" s="121">
        <v>130</v>
      </c>
      <c r="H57" s="121">
        <v>105.05999999999999</v>
      </c>
      <c r="I57" s="122">
        <f t="shared" si="0"/>
        <v>13657.8</v>
      </c>
      <c r="J57" s="123"/>
      <c r="K57" s="123"/>
      <c r="L57" s="124"/>
      <c r="M57" s="124"/>
      <c r="N57" s="123"/>
      <c r="O57" s="123"/>
      <c r="P57" s="121">
        <v>130</v>
      </c>
      <c r="Q57" s="124">
        <f t="shared" si="19"/>
        <v>13657.8</v>
      </c>
      <c r="R57" s="123"/>
      <c r="S57" s="123"/>
      <c r="T57" s="123"/>
      <c r="U57" s="123"/>
      <c r="V57" s="123"/>
      <c r="W57" s="123"/>
      <c r="X57" s="123"/>
      <c r="Y57" s="123"/>
      <c r="Z57" s="123"/>
      <c r="AA57" s="123"/>
      <c r="AB57" s="123"/>
      <c r="AC57" s="123"/>
      <c r="AD57" s="123"/>
      <c r="AE57" s="123"/>
      <c r="AF57" s="123"/>
      <c r="AG57" s="123"/>
      <c r="AH57" s="125">
        <f t="shared" si="5"/>
        <v>130</v>
      </c>
      <c r="AI57" s="125">
        <f t="shared" si="6"/>
        <v>13657.8</v>
      </c>
      <c r="AJ57" s="126">
        <v>130</v>
      </c>
      <c r="AK57" s="127">
        <f t="shared" si="7"/>
        <v>0</v>
      </c>
      <c r="AL57" s="128">
        <v>13657.8</v>
      </c>
      <c r="AM57" s="127">
        <f t="shared" si="8"/>
        <v>0</v>
      </c>
    </row>
    <row r="58" spans="2:39" s="46" customFormat="1" ht="18" customHeight="1" x14ac:dyDescent="0.2">
      <c r="B58" s="82">
        <f t="shared" si="9"/>
        <v>51</v>
      </c>
      <c r="C58" s="51" t="s">
        <v>91</v>
      </c>
      <c r="D58" s="51"/>
      <c r="E58" s="51"/>
      <c r="F58" s="30" t="s">
        <v>92</v>
      </c>
      <c r="G58" s="30">
        <v>1</v>
      </c>
      <c r="H58" s="30">
        <v>2250000</v>
      </c>
      <c r="I58" s="58">
        <f t="shared" si="0"/>
        <v>2250000</v>
      </c>
      <c r="J58" s="36"/>
      <c r="K58" s="36"/>
      <c r="L58" s="37"/>
      <c r="M58" s="37"/>
      <c r="N58" s="30"/>
      <c r="O58" s="37"/>
      <c r="P58" s="36"/>
      <c r="Q58" s="36"/>
      <c r="R58" s="30">
        <v>1</v>
      </c>
      <c r="S58" s="37">
        <f>+G58*H58</f>
        <v>2250000</v>
      </c>
      <c r="T58" s="36"/>
      <c r="U58" s="36"/>
      <c r="V58" s="30">
        <v>1</v>
      </c>
      <c r="W58" s="37">
        <f>+K58*L58</f>
        <v>0</v>
      </c>
      <c r="X58" s="36"/>
      <c r="Y58" s="36"/>
      <c r="Z58" s="30">
        <v>1</v>
      </c>
      <c r="AA58" s="37">
        <f>+O58*P58</f>
        <v>0</v>
      </c>
      <c r="AB58" s="36"/>
      <c r="AC58" s="36"/>
      <c r="AD58" s="36"/>
      <c r="AE58" s="36"/>
      <c r="AF58" s="36"/>
      <c r="AG58" s="36"/>
      <c r="AH58" s="53">
        <f t="shared" si="5"/>
        <v>1</v>
      </c>
      <c r="AI58" s="53">
        <f t="shared" si="6"/>
        <v>2250000</v>
      </c>
      <c r="AJ58" s="34">
        <v>1</v>
      </c>
      <c r="AK58" s="43">
        <f t="shared" si="7"/>
        <v>0</v>
      </c>
      <c r="AL58" s="54">
        <v>2250000</v>
      </c>
      <c r="AM58" s="43">
        <f t="shared" si="8"/>
        <v>0</v>
      </c>
    </row>
    <row r="59" spans="2:39" s="46" customFormat="1" ht="18" customHeight="1" x14ac:dyDescent="0.2">
      <c r="B59" s="82">
        <f t="shared" si="9"/>
        <v>52</v>
      </c>
      <c r="C59" s="51" t="s">
        <v>93</v>
      </c>
      <c r="D59" s="51"/>
      <c r="E59" s="51"/>
      <c r="F59" s="30" t="s">
        <v>92</v>
      </c>
      <c r="G59" s="30">
        <v>1</v>
      </c>
      <c r="H59" s="30">
        <v>1575000</v>
      </c>
      <c r="I59" s="58">
        <f t="shared" si="0"/>
        <v>1575000</v>
      </c>
      <c r="J59" s="36"/>
      <c r="K59" s="36"/>
      <c r="L59" s="37"/>
      <c r="M59" s="37"/>
      <c r="N59" s="30"/>
      <c r="O59" s="37"/>
      <c r="P59" s="36"/>
      <c r="Q59" s="36"/>
      <c r="R59" s="30">
        <v>1</v>
      </c>
      <c r="S59" s="37">
        <f>+G59*H59</f>
        <v>1575000</v>
      </c>
      <c r="T59" s="36"/>
      <c r="U59" s="36"/>
      <c r="V59" s="30">
        <v>1</v>
      </c>
      <c r="W59" s="37">
        <f>+K59*L59</f>
        <v>0</v>
      </c>
      <c r="X59" s="36"/>
      <c r="Y59" s="36"/>
      <c r="Z59" s="30">
        <v>1</v>
      </c>
      <c r="AA59" s="37">
        <f>+O59*P59</f>
        <v>0</v>
      </c>
      <c r="AB59" s="36"/>
      <c r="AC59" s="36"/>
      <c r="AD59" s="36"/>
      <c r="AE59" s="36"/>
      <c r="AF59" s="36"/>
      <c r="AG59" s="36"/>
      <c r="AH59" s="53">
        <f t="shared" si="5"/>
        <v>1</v>
      </c>
      <c r="AI59" s="53">
        <f t="shared" si="6"/>
        <v>1575000</v>
      </c>
      <c r="AJ59" s="34">
        <v>1</v>
      </c>
      <c r="AK59" s="43">
        <f t="shared" si="7"/>
        <v>0</v>
      </c>
      <c r="AL59" s="54">
        <v>1575000</v>
      </c>
      <c r="AM59" s="43">
        <f t="shared" si="8"/>
        <v>0</v>
      </c>
    </row>
    <row r="60" spans="2:39" s="46" customFormat="1" ht="18" customHeight="1" x14ac:dyDescent="0.2">
      <c r="B60" s="82">
        <f t="shared" si="9"/>
        <v>53</v>
      </c>
      <c r="C60" s="51" t="s">
        <v>94</v>
      </c>
      <c r="D60" s="51"/>
      <c r="E60" s="51"/>
      <c r="F60" s="29" t="s">
        <v>95</v>
      </c>
      <c r="G60" s="30">
        <v>90</v>
      </c>
      <c r="H60" s="30">
        <v>1694.35</v>
      </c>
      <c r="I60" s="58">
        <f t="shared" si="0"/>
        <v>152491.5</v>
      </c>
      <c r="J60" s="36"/>
      <c r="K60" s="36"/>
      <c r="L60" s="37"/>
      <c r="M60" s="37"/>
      <c r="N60" s="30">
        <v>90</v>
      </c>
      <c r="O60" s="37">
        <f t="shared" ref="O60" si="20">N60*H60</f>
        <v>152491.5</v>
      </c>
      <c r="P60" s="36"/>
      <c r="Q60" s="36"/>
      <c r="R60" s="36"/>
      <c r="S60" s="36"/>
      <c r="T60" s="36"/>
      <c r="U60" s="36"/>
      <c r="V60" s="36"/>
      <c r="W60" s="36"/>
      <c r="X60" s="36"/>
      <c r="Y60" s="36"/>
      <c r="Z60" s="36"/>
      <c r="AA60" s="36"/>
      <c r="AB60" s="36"/>
      <c r="AC60" s="36"/>
      <c r="AD60" s="36"/>
      <c r="AE60" s="36"/>
      <c r="AF60" s="36"/>
      <c r="AG60" s="36"/>
      <c r="AH60" s="53">
        <f t="shared" si="5"/>
        <v>90</v>
      </c>
      <c r="AI60" s="53">
        <f t="shared" si="6"/>
        <v>152491.5</v>
      </c>
      <c r="AJ60" s="34">
        <v>90</v>
      </c>
      <c r="AK60" s="43">
        <f t="shared" si="7"/>
        <v>0</v>
      </c>
      <c r="AL60" s="54">
        <v>152491.5</v>
      </c>
      <c r="AM60" s="43">
        <f t="shared" si="8"/>
        <v>0</v>
      </c>
    </row>
    <row r="61" spans="2:39" s="46" customFormat="1" ht="18" customHeight="1" x14ac:dyDescent="0.2">
      <c r="B61" s="82">
        <f t="shared" si="9"/>
        <v>54</v>
      </c>
      <c r="C61" s="51" t="s">
        <v>96</v>
      </c>
      <c r="D61" s="51"/>
      <c r="E61" s="51"/>
      <c r="F61" s="30" t="s">
        <v>97</v>
      </c>
      <c r="G61" s="30">
        <v>10</v>
      </c>
      <c r="H61" s="30">
        <v>916.7</v>
      </c>
      <c r="I61" s="58">
        <f t="shared" si="0"/>
        <v>9167</v>
      </c>
      <c r="J61" s="36"/>
      <c r="K61" s="36"/>
      <c r="L61" s="37"/>
      <c r="M61" s="37"/>
      <c r="N61" s="36"/>
      <c r="O61" s="36"/>
      <c r="P61" s="30">
        <v>10</v>
      </c>
      <c r="Q61" s="37">
        <f>P61*H61</f>
        <v>9167</v>
      </c>
      <c r="R61" s="36"/>
      <c r="S61" s="36"/>
      <c r="T61" s="36"/>
      <c r="U61" s="36"/>
      <c r="V61" s="36"/>
      <c r="W61" s="36"/>
      <c r="X61" s="36"/>
      <c r="Y61" s="36"/>
      <c r="Z61" s="36"/>
      <c r="AA61" s="36"/>
      <c r="AB61" s="36"/>
      <c r="AC61" s="36"/>
      <c r="AD61" s="36"/>
      <c r="AE61" s="36"/>
      <c r="AF61" s="36"/>
      <c r="AG61" s="36"/>
      <c r="AH61" s="53">
        <f t="shared" si="5"/>
        <v>10</v>
      </c>
      <c r="AI61" s="53">
        <f t="shared" si="6"/>
        <v>9167</v>
      </c>
      <c r="AJ61" s="34">
        <v>10</v>
      </c>
      <c r="AK61" s="43">
        <f t="shared" si="7"/>
        <v>0</v>
      </c>
      <c r="AL61" s="54">
        <v>9167</v>
      </c>
      <c r="AM61" s="43">
        <f t="shared" si="8"/>
        <v>0</v>
      </c>
    </row>
    <row r="62" spans="2:39" s="46" customFormat="1" ht="18" customHeight="1" x14ac:dyDescent="0.2">
      <c r="B62" s="82">
        <f t="shared" si="9"/>
        <v>55</v>
      </c>
      <c r="C62" s="51" t="s">
        <v>98</v>
      </c>
      <c r="D62" s="51"/>
      <c r="E62" s="51"/>
      <c r="F62" s="30" t="s">
        <v>4</v>
      </c>
      <c r="G62" s="30">
        <v>6</v>
      </c>
      <c r="H62" s="30">
        <v>510.87999999999994</v>
      </c>
      <c r="I62" s="58">
        <f t="shared" si="0"/>
        <v>3065.2799999999997</v>
      </c>
      <c r="J62" s="36"/>
      <c r="K62" s="36"/>
      <c r="L62" s="37"/>
      <c r="M62" s="37"/>
      <c r="N62" s="36"/>
      <c r="O62" s="36"/>
      <c r="P62" s="30">
        <v>6</v>
      </c>
      <c r="Q62" s="37">
        <f t="shared" ref="Q62:Q66" si="21">P62*H62</f>
        <v>3065.2799999999997</v>
      </c>
      <c r="R62" s="36"/>
      <c r="S62" s="36"/>
      <c r="T62" s="36"/>
      <c r="U62" s="36"/>
      <c r="V62" s="36"/>
      <c r="W62" s="36"/>
      <c r="X62" s="36"/>
      <c r="Y62" s="36"/>
      <c r="Z62" s="36"/>
      <c r="AA62" s="36"/>
      <c r="AB62" s="36"/>
      <c r="AC62" s="36"/>
      <c r="AD62" s="36"/>
      <c r="AE62" s="36"/>
      <c r="AF62" s="36"/>
      <c r="AG62" s="36"/>
      <c r="AH62" s="53">
        <f t="shared" si="5"/>
        <v>6</v>
      </c>
      <c r="AI62" s="53">
        <f t="shared" si="6"/>
        <v>3065.2799999999997</v>
      </c>
      <c r="AJ62" s="34">
        <v>6</v>
      </c>
      <c r="AK62" s="43">
        <f t="shared" si="7"/>
        <v>0</v>
      </c>
      <c r="AL62" s="54">
        <v>3065.2799999999997</v>
      </c>
      <c r="AM62" s="43">
        <f t="shared" si="8"/>
        <v>0</v>
      </c>
    </row>
    <row r="63" spans="2:39" s="46" customFormat="1" ht="18" customHeight="1" x14ac:dyDescent="0.2">
      <c r="B63" s="82">
        <f t="shared" si="9"/>
        <v>56</v>
      </c>
      <c r="C63" s="51" t="s">
        <v>99</v>
      </c>
      <c r="D63" s="51"/>
      <c r="E63" s="51"/>
      <c r="F63" s="30" t="s">
        <v>4</v>
      </c>
      <c r="G63" s="30">
        <v>6</v>
      </c>
      <c r="H63" s="30">
        <v>399.64000000000004</v>
      </c>
      <c r="I63" s="58">
        <f t="shared" si="0"/>
        <v>2397.84</v>
      </c>
      <c r="J63" s="36"/>
      <c r="K63" s="36"/>
      <c r="L63" s="37"/>
      <c r="M63" s="37"/>
      <c r="N63" s="36"/>
      <c r="O63" s="36"/>
      <c r="P63" s="30">
        <v>6</v>
      </c>
      <c r="Q63" s="37">
        <f t="shared" si="21"/>
        <v>2397.84</v>
      </c>
      <c r="R63" s="36"/>
      <c r="S63" s="36"/>
      <c r="T63" s="36"/>
      <c r="U63" s="36"/>
      <c r="V63" s="36"/>
      <c r="W63" s="36"/>
      <c r="X63" s="36"/>
      <c r="Y63" s="36"/>
      <c r="Z63" s="36"/>
      <c r="AA63" s="36"/>
      <c r="AB63" s="36"/>
      <c r="AC63" s="36"/>
      <c r="AD63" s="36"/>
      <c r="AE63" s="36"/>
      <c r="AF63" s="36"/>
      <c r="AG63" s="36"/>
      <c r="AH63" s="53">
        <f t="shared" si="5"/>
        <v>6</v>
      </c>
      <c r="AI63" s="53">
        <f t="shared" si="6"/>
        <v>2397.84</v>
      </c>
      <c r="AJ63" s="34">
        <v>6</v>
      </c>
      <c r="AK63" s="43">
        <f t="shared" si="7"/>
        <v>0</v>
      </c>
      <c r="AL63" s="54">
        <v>2397.84</v>
      </c>
      <c r="AM63" s="43">
        <f t="shared" si="8"/>
        <v>0</v>
      </c>
    </row>
    <row r="64" spans="2:39" s="46" customFormat="1" ht="18" customHeight="1" x14ac:dyDescent="0.2">
      <c r="B64" s="82">
        <f t="shared" si="9"/>
        <v>57</v>
      </c>
      <c r="C64" s="51" t="s">
        <v>100</v>
      </c>
      <c r="D64" s="51"/>
      <c r="E64" s="51"/>
      <c r="F64" s="30" t="s">
        <v>4</v>
      </c>
      <c r="G64" s="30">
        <v>28</v>
      </c>
      <c r="H64" s="30">
        <v>975.41</v>
      </c>
      <c r="I64" s="58">
        <f t="shared" si="0"/>
        <v>27311.48</v>
      </c>
      <c r="J64" s="36"/>
      <c r="K64" s="36"/>
      <c r="L64" s="37"/>
      <c r="M64" s="37"/>
      <c r="N64" s="36"/>
      <c r="O64" s="36"/>
      <c r="P64" s="30">
        <v>28</v>
      </c>
      <c r="Q64" s="37">
        <f t="shared" si="21"/>
        <v>27311.48</v>
      </c>
      <c r="R64" s="36"/>
      <c r="S64" s="36"/>
      <c r="T64" s="36"/>
      <c r="U64" s="36"/>
      <c r="V64" s="36"/>
      <c r="W64" s="36"/>
      <c r="X64" s="36"/>
      <c r="Y64" s="36"/>
      <c r="Z64" s="36"/>
      <c r="AA64" s="36"/>
      <c r="AB64" s="36"/>
      <c r="AC64" s="36"/>
      <c r="AD64" s="36"/>
      <c r="AE64" s="36"/>
      <c r="AF64" s="36"/>
      <c r="AG64" s="36"/>
      <c r="AH64" s="53">
        <f t="shared" si="5"/>
        <v>28</v>
      </c>
      <c r="AI64" s="53">
        <f t="shared" si="6"/>
        <v>27311.48</v>
      </c>
      <c r="AJ64" s="34">
        <v>28</v>
      </c>
      <c r="AK64" s="43">
        <f t="shared" si="7"/>
        <v>0</v>
      </c>
      <c r="AL64" s="54">
        <v>27311.48</v>
      </c>
      <c r="AM64" s="43">
        <f t="shared" si="8"/>
        <v>0</v>
      </c>
    </row>
    <row r="65" spans="2:39" s="46" customFormat="1" ht="18" customHeight="1" x14ac:dyDescent="0.2">
      <c r="B65" s="82">
        <f t="shared" si="9"/>
        <v>58</v>
      </c>
      <c r="C65" s="51" t="s">
        <v>101</v>
      </c>
      <c r="D65" s="51"/>
      <c r="E65" s="51"/>
      <c r="F65" s="30" t="s">
        <v>4</v>
      </c>
      <c r="G65" s="30">
        <v>12</v>
      </c>
      <c r="H65" s="30">
        <v>336.81</v>
      </c>
      <c r="I65" s="58">
        <f t="shared" si="0"/>
        <v>4041.7200000000003</v>
      </c>
      <c r="J65" s="36"/>
      <c r="K65" s="36"/>
      <c r="L65" s="37"/>
      <c r="M65" s="37"/>
      <c r="N65" s="36"/>
      <c r="O65" s="36"/>
      <c r="P65" s="30">
        <v>12</v>
      </c>
      <c r="Q65" s="37">
        <f t="shared" si="21"/>
        <v>4041.7200000000003</v>
      </c>
      <c r="R65" s="36"/>
      <c r="S65" s="36"/>
      <c r="T65" s="36"/>
      <c r="U65" s="36"/>
      <c r="V65" s="36"/>
      <c r="W65" s="36"/>
      <c r="X65" s="36"/>
      <c r="Y65" s="36"/>
      <c r="Z65" s="36"/>
      <c r="AA65" s="36"/>
      <c r="AB65" s="36"/>
      <c r="AC65" s="36"/>
      <c r="AD65" s="36"/>
      <c r="AE65" s="36"/>
      <c r="AF65" s="36"/>
      <c r="AG65" s="36"/>
      <c r="AH65" s="53">
        <f t="shared" si="5"/>
        <v>12</v>
      </c>
      <c r="AI65" s="53">
        <f t="shared" si="6"/>
        <v>4041.7200000000003</v>
      </c>
      <c r="AJ65" s="34">
        <v>12</v>
      </c>
      <c r="AK65" s="43">
        <f t="shared" si="7"/>
        <v>0</v>
      </c>
      <c r="AL65" s="54">
        <v>4041.7200000000003</v>
      </c>
      <c r="AM65" s="43">
        <f t="shared" si="8"/>
        <v>0</v>
      </c>
    </row>
    <row r="66" spans="2:39" s="46" customFormat="1" ht="18" customHeight="1" x14ac:dyDescent="0.2">
      <c r="B66" s="82">
        <f t="shared" si="9"/>
        <v>59</v>
      </c>
      <c r="C66" s="51" t="s">
        <v>102</v>
      </c>
      <c r="D66" s="51"/>
      <c r="E66" s="51"/>
      <c r="F66" s="30" t="s">
        <v>28</v>
      </c>
      <c r="G66" s="30">
        <v>30</v>
      </c>
      <c r="H66" s="30">
        <v>19.57</v>
      </c>
      <c r="I66" s="58">
        <f t="shared" si="0"/>
        <v>587.1</v>
      </c>
      <c r="J66" s="36"/>
      <c r="K66" s="36"/>
      <c r="L66" s="37"/>
      <c r="M66" s="37"/>
      <c r="N66" s="36"/>
      <c r="O66" s="36"/>
      <c r="P66" s="30">
        <v>30</v>
      </c>
      <c r="Q66" s="37">
        <f t="shared" si="21"/>
        <v>587.1</v>
      </c>
      <c r="R66" s="36"/>
      <c r="S66" s="36"/>
      <c r="T66" s="36"/>
      <c r="U66" s="36"/>
      <c r="V66" s="36"/>
      <c r="W66" s="36"/>
      <c r="X66" s="36"/>
      <c r="Y66" s="36"/>
      <c r="Z66" s="36"/>
      <c r="AA66" s="36"/>
      <c r="AB66" s="36"/>
      <c r="AC66" s="36"/>
      <c r="AD66" s="36"/>
      <c r="AE66" s="36"/>
      <c r="AF66" s="36"/>
      <c r="AG66" s="36"/>
      <c r="AH66" s="53">
        <f t="shared" si="5"/>
        <v>30</v>
      </c>
      <c r="AI66" s="53">
        <f t="shared" si="6"/>
        <v>587.1</v>
      </c>
      <c r="AJ66" s="42">
        <v>30</v>
      </c>
      <c r="AK66" s="43">
        <f t="shared" si="7"/>
        <v>0</v>
      </c>
      <c r="AL66" s="54">
        <v>587.1</v>
      </c>
      <c r="AM66" s="43">
        <f t="shared" si="8"/>
        <v>0</v>
      </c>
    </row>
    <row r="67" spans="2:39" s="63" customFormat="1" ht="35.25" customHeight="1" x14ac:dyDescent="0.2">
      <c r="B67" s="82">
        <f t="shared" si="9"/>
        <v>60</v>
      </c>
      <c r="C67" s="51" t="s">
        <v>103</v>
      </c>
      <c r="D67" s="51"/>
      <c r="E67" s="51"/>
      <c r="F67" s="29" t="s">
        <v>29</v>
      </c>
      <c r="G67" s="58">
        <v>12.6</v>
      </c>
      <c r="H67" s="30">
        <v>3056.52</v>
      </c>
      <c r="I67" s="58">
        <f t="shared" si="0"/>
        <v>38512.152000000002</v>
      </c>
      <c r="J67" s="59"/>
      <c r="K67" s="60"/>
      <c r="L67" s="59"/>
      <c r="M67" s="61"/>
      <c r="N67" s="59"/>
      <c r="O67" s="60"/>
      <c r="P67" s="30">
        <f>+G67</f>
        <v>12.6</v>
      </c>
      <c r="Q67" s="61">
        <f>P67*H67</f>
        <v>38512.152000000002</v>
      </c>
      <c r="R67" s="59"/>
      <c r="S67" s="61"/>
      <c r="T67" s="59"/>
      <c r="U67" s="60"/>
      <c r="V67" s="59"/>
      <c r="W67" s="61"/>
      <c r="X67" s="59"/>
      <c r="Y67" s="60"/>
      <c r="Z67" s="59"/>
      <c r="AA67" s="61"/>
      <c r="AB67" s="59"/>
      <c r="AC67" s="60"/>
      <c r="AD67" s="59"/>
      <c r="AE67" s="60"/>
      <c r="AF67" s="36"/>
      <c r="AG67" s="36"/>
      <c r="AH67" s="53">
        <f t="shared" si="5"/>
        <v>12.6</v>
      </c>
      <c r="AI67" s="53">
        <f t="shared" si="6"/>
        <v>38512.152000000002</v>
      </c>
      <c r="AJ67" s="34">
        <v>12.6</v>
      </c>
      <c r="AK67" s="43">
        <f t="shared" si="7"/>
        <v>0</v>
      </c>
      <c r="AL67" s="62">
        <v>38512.15</v>
      </c>
      <c r="AM67" s="43">
        <f t="shared" si="8"/>
        <v>2.0000000004074536E-3</v>
      </c>
    </row>
    <row r="68" spans="2:39" s="63" customFormat="1" ht="35.25" customHeight="1" x14ac:dyDescent="0.2">
      <c r="B68" s="82">
        <f t="shared" si="9"/>
        <v>61</v>
      </c>
      <c r="C68" s="51" t="s">
        <v>104</v>
      </c>
      <c r="D68" s="51"/>
      <c r="E68" s="51"/>
      <c r="F68" s="29" t="s">
        <v>29</v>
      </c>
      <c r="G68" s="58">
        <v>29</v>
      </c>
      <c r="H68" s="30">
        <v>3338.73</v>
      </c>
      <c r="I68" s="58">
        <f t="shared" si="0"/>
        <v>96823.17</v>
      </c>
      <c r="J68" s="59"/>
      <c r="K68" s="60"/>
      <c r="L68" s="59"/>
      <c r="M68" s="61"/>
      <c r="N68" s="59"/>
      <c r="O68" s="60"/>
      <c r="P68" s="30">
        <f>+G68</f>
        <v>29</v>
      </c>
      <c r="Q68" s="61">
        <f>P68*H68</f>
        <v>96823.17</v>
      </c>
      <c r="R68" s="59"/>
      <c r="S68" s="61"/>
      <c r="T68" s="59"/>
      <c r="U68" s="60"/>
      <c r="V68" s="59"/>
      <c r="W68" s="61"/>
      <c r="X68" s="59"/>
      <c r="Y68" s="60"/>
      <c r="Z68" s="59"/>
      <c r="AA68" s="61"/>
      <c r="AB68" s="59"/>
      <c r="AC68" s="60"/>
      <c r="AD68" s="59"/>
      <c r="AE68" s="60"/>
      <c r="AF68" s="36"/>
      <c r="AG68" s="36"/>
      <c r="AH68" s="53">
        <f t="shared" si="5"/>
        <v>29</v>
      </c>
      <c r="AI68" s="53">
        <f t="shared" si="6"/>
        <v>96823.17</v>
      </c>
      <c r="AJ68" s="34">
        <v>29</v>
      </c>
      <c r="AK68" s="43">
        <f t="shared" si="7"/>
        <v>0</v>
      </c>
      <c r="AL68" s="62">
        <v>96823.17</v>
      </c>
      <c r="AM68" s="43">
        <f t="shared" si="8"/>
        <v>0</v>
      </c>
    </row>
    <row r="69" spans="2:39" s="63" customFormat="1" ht="35.25" customHeight="1" x14ac:dyDescent="0.2">
      <c r="B69" s="82">
        <f t="shared" si="9"/>
        <v>62</v>
      </c>
      <c r="C69" s="51" t="s">
        <v>105</v>
      </c>
      <c r="D69" s="51"/>
      <c r="E69" s="51"/>
      <c r="F69" s="29" t="s">
        <v>92</v>
      </c>
      <c r="G69" s="30">
        <v>1</v>
      </c>
      <c r="H69" s="30">
        <v>15000</v>
      </c>
      <c r="I69" s="58">
        <f t="shared" si="0"/>
        <v>15000</v>
      </c>
      <c r="J69" s="61"/>
      <c r="K69" s="60"/>
      <c r="L69" s="61"/>
      <c r="M69" s="61"/>
      <c r="N69" s="61"/>
      <c r="O69" s="60"/>
      <c r="P69" s="61"/>
      <c r="Q69" s="60"/>
      <c r="R69" s="61"/>
      <c r="S69" s="61"/>
      <c r="T69" s="61">
        <v>1</v>
      </c>
      <c r="U69" s="61">
        <v>15000</v>
      </c>
      <c r="V69" s="61"/>
      <c r="W69" s="61"/>
      <c r="X69" s="61">
        <v>1</v>
      </c>
      <c r="Y69" s="61">
        <v>15000</v>
      </c>
      <c r="Z69" s="61"/>
      <c r="AA69" s="61"/>
      <c r="AB69" s="61">
        <v>1</v>
      </c>
      <c r="AC69" s="61">
        <v>15000</v>
      </c>
      <c r="AD69" s="61">
        <v>1</v>
      </c>
      <c r="AE69" s="61">
        <v>15000</v>
      </c>
      <c r="AF69" s="36"/>
      <c r="AG69" s="36"/>
      <c r="AH69" s="53">
        <f t="shared" si="5"/>
        <v>1</v>
      </c>
      <c r="AI69" s="53">
        <f t="shared" si="6"/>
        <v>15000</v>
      </c>
      <c r="AJ69" s="34">
        <v>1</v>
      </c>
      <c r="AK69" s="43">
        <f t="shared" si="7"/>
        <v>0</v>
      </c>
      <c r="AL69" s="62">
        <v>15000</v>
      </c>
      <c r="AM69" s="43">
        <f t="shared" si="8"/>
        <v>0</v>
      </c>
    </row>
    <row r="70" spans="2:39" s="63" customFormat="1" ht="35.25" customHeight="1" x14ac:dyDescent="0.2">
      <c r="B70" s="82">
        <f t="shared" si="9"/>
        <v>63</v>
      </c>
      <c r="C70" s="51" t="s">
        <v>106</v>
      </c>
      <c r="D70" s="51"/>
      <c r="E70" s="51"/>
      <c r="F70" s="30" t="s">
        <v>95</v>
      </c>
      <c r="G70" s="30">
        <v>10</v>
      </c>
      <c r="H70" s="30">
        <v>66.95</v>
      </c>
      <c r="I70" s="58">
        <f t="shared" si="0"/>
        <v>669.5</v>
      </c>
      <c r="J70" s="61"/>
      <c r="K70" s="60"/>
      <c r="L70" s="61"/>
      <c r="M70" s="61"/>
      <c r="N70" s="61"/>
      <c r="O70" s="60"/>
      <c r="P70" s="61"/>
      <c r="Q70" s="60"/>
      <c r="R70" s="30">
        <v>10</v>
      </c>
      <c r="S70" s="61">
        <f>R70*H70</f>
        <v>669.5</v>
      </c>
      <c r="T70" s="61"/>
      <c r="U70" s="60"/>
      <c r="V70" s="30">
        <v>10</v>
      </c>
      <c r="W70" s="61">
        <f>V70*L70</f>
        <v>0</v>
      </c>
      <c r="X70" s="61"/>
      <c r="Y70" s="60"/>
      <c r="Z70" s="30">
        <v>10</v>
      </c>
      <c r="AA70" s="61">
        <f>Z70*P70</f>
        <v>0</v>
      </c>
      <c r="AB70" s="61"/>
      <c r="AC70" s="60"/>
      <c r="AD70" s="61"/>
      <c r="AE70" s="60"/>
      <c r="AF70" s="36"/>
      <c r="AG70" s="36"/>
      <c r="AH70" s="53">
        <f t="shared" si="5"/>
        <v>10</v>
      </c>
      <c r="AI70" s="53">
        <f t="shared" si="6"/>
        <v>669.5</v>
      </c>
      <c r="AJ70" s="34">
        <v>10</v>
      </c>
      <c r="AK70" s="43">
        <f t="shared" si="7"/>
        <v>0</v>
      </c>
      <c r="AL70" s="62">
        <v>669.5</v>
      </c>
      <c r="AM70" s="43">
        <f t="shared" si="8"/>
        <v>0</v>
      </c>
    </row>
    <row r="71" spans="2:39" s="63" customFormat="1" ht="35.25" customHeight="1" x14ac:dyDescent="0.2">
      <c r="B71" s="82">
        <f t="shared" si="9"/>
        <v>64</v>
      </c>
      <c r="C71" s="51" t="s">
        <v>107</v>
      </c>
      <c r="D71" s="51"/>
      <c r="E71" s="51"/>
      <c r="F71" s="30" t="s">
        <v>95</v>
      </c>
      <c r="G71" s="30">
        <v>25</v>
      </c>
      <c r="H71" s="30">
        <v>94.76</v>
      </c>
      <c r="I71" s="58">
        <f t="shared" ref="I71:I89" si="22">+H71*G71</f>
        <v>2369</v>
      </c>
      <c r="J71" s="64"/>
      <c r="K71" s="60"/>
      <c r="L71" s="65"/>
      <c r="M71" s="61"/>
      <c r="N71" s="64"/>
      <c r="O71" s="60"/>
      <c r="P71" s="64"/>
      <c r="Q71" s="60"/>
      <c r="R71" s="30">
        <v>25</v>
      </c>
      <c r="S71" s="61">
        <f t="shared" ref="S71:S85" si="23">R71*H71</f>
        <v>2369</v>
      </c>
      <c r="T71" s="64"/>
      <c r="U71" s="60"/>
      <c r="V71" s="30">
        <v>25</v>
      </c>
      <c r="W71" s="61">
        <f t="shared" ref="W71:W85" si="24">V71*L71</f>
        <v>0</v>
      </c>
      <c r="X71" s="64"/>
      <c r="Y71" s="60"/>
      <c r="Z71" s="30">
        <v>25</v>
      </c>
      <c r="AA71" s="61">
        <f t="shared" ref="AA71:AA85" si="25">Z71*P71</f>
        <v>0</v>
      </c>
      <c r="AB71" s="64"/>
      <c r="AC71" s="60"/>
      <c r="AD71" s="64"/>
      <c r="AE71" s="60"/>
      <c r="AF71" s="36"/>
      <c r="AG71" s="36"/>
      <c r="AH71" s="53">
        <f t="shared" ref="AH71:AH90" si="26">+AF71+T71+R71+P71+N71+L71+J71</f>
        <v>25</v>
      </c>
      <c r="AI71" s="53">
        <f t="shared" ref="AI71:AI90" si="27">+AG71+U71+S71+Q71+O71+M71+K71</f>
        <v>2369</v>
      </c>
      <c r="AJ71" s="34">
        <v>25</v>
      </c>
      <c r="AK71" s="43">
        <f t="shared" ref="AK71:AK90" si="28">+AH71-AJ71</f>
        <v>0</v>
      </c>
      <c r="AL71" s="62">
        <v>2369</v>
      </c>
      <c r="AM71" s="43">
        <f t="shared" ref="AM71:AM90" si="29">+AI71-AL71</f>
        <v>0</v>
      </c>
    </row>
    <row r="72" spans="2:39" s="63" customFormat="1" ht="35.25" customHeight="1" x14ac:dyDescent="0.2">
      <c r="B72" s="82">
        <f t="shared" si="9"/>
        <v>65</v>
      </c>
      <c r="C72" s="51" t="s">
        <v>108</v>
      </c>
      <c r="D72" s="51"/>
      <c r="E72" s="51"/>
      <c r="F72" s="30" t="s">
        <v>4</v>
      </c>
      <c r="G72" s="30">
        <v>1</v>
      </c>
      <c r="H72" s="30">
        <v>105.06</v>
      </c>
      <c r="I72" s="58">
        <f t="shared" si="22"/>
        <v>105.06</v>
      </c>
      <c r="J72" s="64"/>
      <c r="K72" s="60"/>
      <c r="L72" s="65"/>
      <c r="M72" s="61"/>
      <c r="N72" s="64"/>
      <c r="O72" s="60"/>
      <c r="P72" s="64"/>
      <c r="Q72" s="60"/>
      <c r="R72" s="30">
        <v>1</v>
      </c>
      <c r="S72" s="61">
        <f t="shared" si="23"/>
        <v>105.06</v>
      </c>
      <c r="T72" s="64"/>
      <c r="U72" s="60"/>
      <c r="V72" s="30">
        <v>1</v>
      </c>
      <c r="W72" s="61">
        <f t="shared" si="24"/>
        <v>0</v>
      </c>
      <c r="X72" s="64"/>
      <c r="Y72" s="60"/>
      <c r="Z72" s="30">
        <v>1</v>
      </c>
      <c r="AA72" s="61">
        <f t="shared" si="25"/>
        <v>0</v>
      </c>
      <c r="AB72" s="64"/>
      <c r="AC72" s="60"/>
      <c r="AD72" s="64"/>
      <c r="AE72" s="60"/>
      <c r="AF72" s="36"/>
      <c r="AG72" s="36"/>
      <c r="AH72" s="53">
        <f t="shared" si="26"/>
        <v>1</v>
      </c>
      <c r="AI72" s="53">
        <f t="shared" si="27"/>
        <v>105.06</v>
      </c>
      <c r="AJ72" s="34">
        <v>1</v>
      </c>
      <c r="AK72" s="43">
        <f t="shared" si="28"/>
        <v>0</v>
      </c>
      <c r="AL72" s="62">
        <v>105.06</v>
      </c>
      <c r="AM72" s="43">
        <f t="shared" si="29"/>
        <v>0</v>
      </c>
    </row>
    <row r="73" spans="2:39" s="63" customFormat="1" ht="35.25" customHeight="1" x14ac:dyDescent="0.2">
      <c r="B73" s="82">
        <f t="shared" si="9"/>
        <v>66</v>
      </c>
      <c r="C73" s="51" t="s">
        <v>109</v>
      </c>
      <c r="D73" s="51"/>
      <c r="E73" s="51"/>
      <c r="F73" s="29" t="s">
        <v>4</v>
      </c>
      <c r="G73" s="30">
        <v>1</v>
      </c>
      <c r="H73" s="30">
        <v>88.58</v>
      </c>
      <c r="I73" s="58">
        <f t="shared" si="22"/>
        <v>88.58</v>
      </c>
      <c r="J73" s="64"/>
      <c r="K73" s="60"/>
      <c r="L73" s="65"/>
      <c r="M73" s="61"/>
      <c r="N73" s="64"/>
      <c r="O73" s="60"/>
      <c r="P73" s="64"/>
      <c r="Q73" s="60"/>
      <c r="R73" s="30">
        <v>1</v>
      </c>
      <c r="S73" s="61">
        <f t="shared" si="23"/>
        <v>88.58</v>
      </c>
      <c r="T73" s="64"/>
      <c r="U73" s="60"/>
      <c r="V73" s="30">
        <v>1</v>
      </c>
      <c r="W73" s="61">
        <f t="shared" si="24"/>
        <v>0</v>
      </c>
      <c r="X73" s="64"/>
      <c r="Y73" s="60"/>
      <c r="Z73" s="30">
        <v>1</v>
      </c>
      <c r="AA73" s="61">
        <f t="shared" si="25"/>
        <v>0</v>
      </c>
      <c r="AB73" s="64"/>
      <c r="AC73" s="60"/>
      <c r="AD73" s="64"/>
      <c r="AE73" s="60"/>
      <c r="AF73" s="36"/>
      <c r="AG73" s="36"/>
      <c r="AH73" s="53">
        <f t="shared" si="26"/>
        <v>1</v>
      </c>
      <c r="AI73" s="53">
        <f t="shared" si="27"/>
        <v>88.58</v>
      </c>
      <c r="AJ73" s="34">
        <v>1</v>
      </c>
      <c r="AK73" s="43">
        <f t="shared" si="28"/>
        <v>0</v>
      </c>
      <c r="AL73" s="62">
        <v>88.58</v>
      </c>
      <c r="AM73" s="43">
        <f t="shared" si="29"/>
        <v>0</v>
      </c>
    </row>
    <row r="74" spans="2:39" s="63" customFormat="1" ht="35.25" customHeight="1" x14ac:dyDescent="0.2">
      <c r="B74" s="82">
        <f t="shared" ref="B74:B90" si="30">B73+1</f>
        <v>67</v>
      </c>
      <c r="C74" s="51" t="s">
        <v>110</v>
      </c>
      <c r="D74" s="51"/>
      <c r="E74" s="51"/>
      <c r="F74" s="29" t="s">
        <v>33</v>
      </c>
      <c r="G74" s="30">
        <v>2</v>
      </c>
      <c r="H74" s="30">
        <v>206</v>
      </c>
      <c r="I74" s="58">
        <f t="shared" si="22"/>
        <v>412</v>
      </c>
      <c r="J74" s="64"/>
      <c r="K74" s="60"/>
      <c r="L74" s="65"/>
      <c r="M74" s="61"/>
      <c r="N74" s="64"/>
      <c r="O74" s="60"/>
      <c r="P74" s="64"/>
      <c r="Q74" s="60"/>
      <c r="R74" s="30">
        <v>2</v>
      </c>
      <c r="S74" s="61">
        <f t="shared" si="23"/>
        <v>412</v>
      </c>
      <c r="T74" s="64"/>
      <c r="U74" s="60"/>
      <c r="V74" s="30">
        <v>2</v>
      </c>
      <c r="W74" s="61">
        <f t="shared" si="24"/>
        <v>0</v>
      </c>
      <c r="X74" s="64"/>
      <c r="Y74" s="60"/>
      <c r="Z74" s="30">
        <v>2</v>
      </c>
      <c r="AA74" s="61">
        <f t="shared" si="25"/>
        <v>0</v>
      </c>
      <c r="AB74" s="64"/>
      <c r="AC74" s="60"/>
      <c r="AD74" s="64"/>
      <c r="AE74" s="60"/>
      <c r="AF74" s="36"/>
      <c r="AG74" s="36"/>
      <c r="AH74" s="53">
        <f t="shared" si="26"/>
        <v>2</v>
      </c>
      <c r="AI74" s="53">
        <f t="shared" si="27"/>
        <v>412</v>
      </c>
      <c r="AJ74" s="34">
        <v>2</v>
      </c>
      <c r="AK74" s="43">
        <f t="shared" si="28"/>
        <v>0</v>
      </c>
      <c r="AL74" s="62">
        <v>412</v>
      </c>
      <c r="AM74" s="43">
        <f t="shared" si="29"/>
        <v>0</v>
      </c>
    </row>
    <row r="75" spans="2:39" s="63" customFormat="1" ht="35.25" customHeight="1" x14ac:dyDescent="0.2">
      <c r="B75" s="82">
        <f t="shared" si="30"/>
        <v>68</v>
      </c>
      <c r="C75" s="51" t="s">
        <v>111</v>
      </c>
      <c r="D75" s="51"/>
      <c r="E75" s="51"/>
      <c r="F75" s="29" t="s">
        <v>33</v>
      </c>
      <c r="G75" s="30">
        <v>4</v>
      </c>
      <c r="H75" s="30">
        <v>283.25</v>
      </c>
      <c r="I75" s="58">
        <f t="shared" si="22"/>
        <v>1133</v>
      </c>
      <c r="J75" s="64"/>
      <c r="K75" s="60"/>
      <c r="L75" s="65"/>
      <c r="M75" s="61"/>
      <c r="N75" s="64"/>
      <c r="O75" s="60"/>
      <c r="P75" s="64"/>
      <c r="Q75" s="60"/>
      <c r="R75" s="30">
        <v>4</v>
      </c>
      <c r="S75" s="61">
        <f t="shared" si="23"/>
        <v>1133</v>
      </c>
      <c r="T75" s="64"/>
      <c r="U75" s="60"/>
      <c r="V75" s="30">
        <v>4</v>
      </c>
      <c r="W75" s="61">
        <f t="shared" si="24"/>
        <v>0</v>
      </c>
      <c r="X75" s="64"/>
      <c r="Y75" s="60"/>
      <c r="Z75" s="30">
        <v>4</v>
      </c>
      <c r="AA75" s="61">
        <f t="shared" si="25"/>
        <v>0</v>
      </c>
      <c r="AB75" s="64"/>
      <c r="AC75" s="60"/>
      <c r="AD75" s="64"/>
      <c r="AE75" s="60"/>
      <c r="AF75" s="36"/>
      <c r="AG75" s="36"/>
      <c r="AH75" s="53">
        <f t="shared" si="26"/>
        <v>4</v>
      </c>
      <c r="AI75" s="53">
        <f t="shared" si="27"/>
        <v>1133</v>
      </c>
      <c r="AJ75" s="34">
        <v>4</v>
      </c>
      <c r="AK75" s="43">
        <f t="shared" si="28"/>
        <v>0</v>
      </c>
      <c r="AL75" s="62">
        <v>1133</v>
      </c>
      <c r="AM75" s="43">
        <f t="shared" si="29"/>
        <v>0</v>
      </c>
    </row>
    <row r="76" spans="2:39" s="63" customFormat="1" ht="35.25" customHeight="1" x14ac:dyDescent="0.2">
      <c r="B76" s="82">
        <f t="shared" si="30"/>
        <v>69</v>
      </c>
      <c r="C76" s="51" t="s">
        <v>112</v>
      </c>
      <c r="D76" s="51"/>
      <c r="E76" s="51"/>
      <c r="F76" s="29" t="s">
        <v>33</v>
      </c>
      <c r="G76" s="30">
        <v>2</v>
      </c>
      <c r="H76" s="30">
        <v>412</v>
      </c>
      <c r="I76" s="58">
        <f t="shared" si="22"/>
        <v>824</v>
      </c>
      <c r="J76" s="61"/>
      <c r="K76" s="60"/>
      <c r="L76" s="61"/>
      <c r="M76" s="61"/>
      <c r="N76" s="61"/>
      <c r="O76" s="60"/>
      <c r="P76" s="61"/>
      <c r="Q76" s="60"/>
      <c r="R76" s="30">
        <v>2</v>
      </c>
      <c r="S76" s="61">
        <f t="shared" si="23"/>
        <v>824</v>
      </c>
      <c r="T76" s="61"/>
      <c r="U76" s="60"/>
      <c r="V76" s="30">
        <v>2</v>
      </c>
      <c r="W76" s="61">
        <f t="shared" si="24"/>
        <v>0</v>
      </c>
      <c r="X76" s="61"/>
      <c r="Y76" s="60"/>
      <c r="Z76" s="30">
        <v>2</v>
      </c>
      <c r="AA76" s="61">
        <f t="shared" si="25"/>
        <v>0</v>
      </c>
      <c r="AB76" s="61"/>
      <c r="AC76" s="60"/>
      <c r="AD76" s="61"/>
      <c r="AE76" s="60"/>
      <c r="AF76" s="36"/>
      <c r="AG76" s="36"/>
      <c r="AH76" s="53">
        <f t="shared" si="26"/>
        <v>2</v>
      </c>
      <c r="AI76" s="53">
        <f t="shared" si="27"/>
        <v>824</v>
      </c>
      <c r="AJ76" s="34">
        <v>2</v>
      </c>
      <c r="AK76" s="43">
        <f t="shared" si="28"/>
        <v>0</v>
      </c>
      <c r="AL76" s="62">
        <v>824</v>
      </c>
      <c r="AM76" s="43">
        <f t="shared" si="29"/>
        <v>0</v>
      </c>
    </row>
    <row r="77" spans="2:39" s="63" customFormat="1" ht="35.25" customHeight="1" x14ac:dyDescent="0.2">
      <c r="B77" s="82">
        <f t="shared" si="30"/>
        <v>70</v>
      </c>
      <c r="C77" s="51" t="s">
        <v>113</v>
      </c>
      <c r="D77" s="51"/>
      <c r="E77" s="51"/>
      <c r="F77" s="30" t="s">
        <v>4</v>
      </c>
      <c r="G77" s="30">
        <v>2</v>
      </c>
      <c r="H77" s="30">
        <v>135.96</v>
      </c>
      <c r="I77" s="58">
        <f t="shared" si="22"/>
        <v>271.92</v>
      </c>
      <c r="J77" s="61"/>
      <c r="K77" s="60"/>
      <c r="L77" s="61"/>
      <c r="M77" s="61"/>
      <c r="N77" s="61"/>
      <c r="O77" s="60"/>
      <c r="P77" s="61"/>
      <c r="Q77" s="60"/>
      <c r="R77" s="30">
        <v>2</v>
      </c>
      <c r="S77" s="61">
        <f t="shared" si="23"/>
        <v>271.92</v>
      </c>
      <c r="T77" s="61"/>
      <c r="U77" s="60"/>
      <c r="V77" s="30">
        <v>2</v>
      </c>
      <c r="W77" s="61">
        <f t="shared" si="24"/>
        <v>0</v>
      </c>
      <c r="X77" s="61"/>
      <c r="Y77" s="60"/>
      <c r="Z77" s="30">
        <v>2</v>
      </c>
      <c r="AA77" s="61">
        <f t="shared" si="25"/>
        <v>0</v>
      </c>
      <c r="AB77" s="61"/>
      <c r="AC77" s="60"/>
      <c r="AD77" s="61"/>
      <c r="AE77" s="60"/>
      <c r="AF77" s="36"/>
      <c r="AG77" s="36"/>
      <c r="AH77" s="53">
        <f t="shared" si="26"/>
        <v>2</v>
      </c>
      <c r="AI77" s="53">
        <f t="shared" si="27"/>
        <v>271.92</v>
      </c>
      <c r="AJ77" s="34">
        <v>2</v>
      </c>
      <c r="AK77" s="43">
        <f t="shared" si="28"/>
        <v>0</v>
      </c>
      <c r="AL77" s="62">
        <v>271.92</v>
      </c>
      <c r="AM77" s="43">
        <f t="shared" si="29"/>
        <v>0</v>
      </c>
    </row>
    <row r="78" spans="2:39" s="63" customFormat="1" ht="35.25" customHeight="1" x14ac:dyDescent="0.2">
      <c r="B78" s="82">
        <f t="shared" si="30"/>
        <v>71</v>
      </c>
      <c r="C78" s="51" t="s">
        <v>114</v>
      </c>
      <c r="D78" s="51"/>
      <c r="E78" s="51"/>
      <c r="F78" s="30" t="s">
        <v>4</v>
      </c>
      <c r="G78" s="30">
        <v>1</v>
      </c>
      <c r="H78" s="30">
        <v>700.4</v>
      </c>
      <c r="I78" s="58">
        <f t="shared" si="22"/>
        <v>700.4</v>
      </c>
      <c r="J78" s="61"/>
      <c r="K78" s="60"/>
      <c r="L78" s="61"/>
      <c r="M78" s="61"/>
      <c r="N78" s="61"/>
      <c r="O78" s="60"/>
      <c r="P78" s="61"/>
      <c r="Q78" s="60"/>
      <c r="R78" s="30">
        <v>1</v>
      </c>
      <c r="S78" s="61">
        <f t="shared" si="23"/>
        <v>700.4</v>
      </c>
      <c r="T78" s="61"/>
      <c r="U78" s="60"/>
      <c r="V78" s="30">
        <v>1</v>
      </c>
      <c r="W78" s="61">
        <f t="shared" si="24"/>
        <v>0</v>
      </c>
      <c r="X78" s="61"/>
      <c r="Y78" s="60"/>
      <c r="Z78" s="30">
        <v>1</v>
      </c>
      <c r="AA78" s="61">
        <f t="shared" si="25"/>
        <v>0</v>
      </c>
      <c r="AB78" s="61"/>
      <c r="AC78" s="60"/>
      <c r="AD78" s="61"/>
      <c r="AE78" s="60"/>
      <c r="AF78" s="36"/>
      <c r="AG78" s="36"/>
      <c r="AH78" s="53">
        <f t="shared" si="26"/>
        <v>1</v>
      </c>
      <c r="AI78" s="53">
        <f t="shared" si="27"/>
        <v>700.4</v>
      </c>
      <c r="AJ78" s="34">
        <v>1</v>
      </c>
      <c r="AK78" s="43">
        <f t="shared" si="28"/>
        <v>0</v>
      </c>
      <c r="AL78" s="62">
        <v>700.4</v>
      </c>
      <c r="AM78" s="43">
        <f t="shared" si="29"/>
        <v>0</v>
      </c>
    </row>
    <row r="79" spans="2:39" s="63" customFormat="1" ht="35.25" customHeight="1" x14ac:dyDescent="0.2">
      <c r="B79" s="82">
        <f t="shared" si="30"/>
        <v>72</v>
      </c>
      <c r="C79" s="51" t="s">
        <v>115</v>
      </c>
      <c r="D79" s="51"/>
      <c r="E79" s="51"/>
      <c r="F79" s="30" t="s">
        <v>95</v>
      </c>
      <c r="G79" s="30">
        <v>20</v>
      </c>
      <c r="H79" s="30">
        <v>14.419999999999998</v>
      </c>
      <c r="I79" s="58">
        <f t="shared" si="22"/>
        <v>288.39999999999998</v>
      </c>
      <c r="J79" s="61"/>
      <c r="K79" s="60"/>
      <c r="L79" s="61"/>
      <c r="M79" s="61"/>
      <c r="N79" s="61"/>
      <c r="O79" s="60"/>
      <c r="P79" s="61"/>
      <c r="Q79" s="60"/>
      <c r="R79" s="30">
        <v>20</v>
      </c>
      <c r="S79" s="61">
        <f t="shared" si="23"/>
        <v>288.39999999999998</v>
      </c>
      <c r="T79" s="61"/>
      <c r="U79" s="60"/>
      <c r="V79" s="30">
        <v>20</v>
      </c>
      <c r="W79" s="61">
        <f t="shared" si="24"/>
        <v>0</v>
      </c>
      <c r="X79" s="61"/>
      <c r="Y79" s="60"/>
      <c r="Z79" s="30">
        <v>20</v>
      </c>
      <c r="AA79" s="61">
        <f t="shared" si="25"/>
        <v>0</v>
      </c>
      <c r="AB79" s="61"/>
      <c r="AC79" s="60"/>
      <c r="AD79" s="61"/>
      <c r="AE79" s="60"/>
      <c r="AF79" s="36"/>
      <c r="AG79" s="36"/>
      <c r="AH79" s="53">
        <f t="shared" si="26"/>
        <v>20</v>
      </c>
      <c r="AI79" s="53">
        <f t="shared" si="27"/>
        <v>288.39999999999998</v>
      </c>
      <c r="AJ79" s="34">
        <v>20</v>
      </c>
      <c r="AK79" s="43">
        <f t="shared" si="28"/>
        <v>0</v>
      </c>
      <c r="AL79" s="62">
        <v>288.39999999999998</v>
      </c>
      <c r="AM79" s="43">
        <f t="shared" si="29"/>
        <v>0</v>
      </c>
    </row>
    <row r="80" spans="2:39" s="63" customFormat="1" ht="35.25" customHeight="1" x14ac:dyDescent="0.2">
      <c r="B80" s="82">
        <f t="shared" si="30"/>
        <v>73</v>
      </c>
      <c r="C80" s="51" t="s">
        <v>116</v>
      </c>
      <c r="D80" s="51"/>
      <c r="E80" s="51"/>
      <c r="F80" s="30" t="s">
        <v>95</v>
      </c>
      <c r="G80" s="30">
        <v>180</v>
      </c>
      <c r="H80" s="58">
        <v>21.12</v>
      </c>
      <c r="I80" s="58">
        <f t="shared" si="22"/>
        <v>3801.6000000000004</v>
      </c>
      <c r="J80" s="61"/>
      <c r="K80" s="60"/>
      <c r="L80" s="61"/>
      <c r="M80" s="61"/>
      <c r="N80" s="61"/>
      <c r="O80" s="60"/>
      <c r="P80" s="61"/>
      <c r="Q80" s="60"/>
      <c r="R80" s="30">
        <v>180</v>
      </c>
      <c r="S80" s="61">
        <f t="shared" si="23"/>
        <v>3801.6000000000004</v>
      </c>
      <c r="T80" s="61"/>
      <c r="U80" s="60"/>
      <c r="V80" s="30">
        <v>180</v>
      </c>
      <c r="W80" s="61">
        <f t="shared" si="24"/>
        <v>0</v>
      </c>
      <c r="X80" s="61"/>
      <c r="Y80" s="60"/>
      <c r="Z80" s="30">
        <v>180</v>
      </c>
      <c r="AA80" s="61">
        <f t="shared" si="25"/>
        <v>0</v>
      </c>
      <c r="AB80" s="61"/>
      <c r="AC80" s="60"/>
      <c r="AD80" s="61"/>
      <c r="AE80" s="60"/>
      <c r="AF80" s="36"/>
      <c r="AG80" s="36"/>
      <c r="AH80" s="53">
        <f t="shared" si="26"/>
        <v>180</v>
      </c>
      <c r="AI80" s="53">
        <f t="shared" si="27"/>
        <v>3801.6000000000004</v>
      </c>
      <c r="AJ80" s="34">
        <v>180</v>
      </c>
      <c r="AK80" s="43">
        <f t="shared" si="28"/>
        <v>0</v>
      </c>
      <c r="AL80" s="62">
        <v>3801.6</v>
      </c>
      <c r="AM80" s="43">
        <f t="shared" si="29"/>
        <v>0</v>
      </c>
    </row>
    <row r="81" spans="2:39" s="63" customFormat="1" ht="35.25" customHeight="1" x14ac:dyDescent="0.2">
      <c r="B81" s="82">
        <f t="shared" si="30"/>
        <v>74</v>
      </c>
      <c r="C81" s="51" t="s">
        <v>117</v>
      </c>
      <c r="D81" s="51"/>
      <c r="E81" s="51"/>
      <c r="F81" s="30" t="s">
        <v>95</v>
      </c>
      <c r="G81" s="30">
        <v>40</v>
      </c>
      <c r="H81" s="30">
        <v>32.96</v>
      </c>
      <c r="I81" s="58">
        <f t="shared" si="22"/>
        <v>1318.4</v>
      </c>
      <c r="J81" s="61"/>
      <c r="K81" s="60"/>
      <c r="L81" s="61"/>
      <c r="M81" s="61"/>
      <c r="N81" s="61"/>
      <c r="O81" s="60"/>
      <c r="P81" s="61"/>
      <c r="Q81" s="60"/>
      <c r="R81" s="30">
        <v>40</v>
      </c>
      <c r="S81" s="61">
        <f t="shared" si="23"/>
        <v>1318.4</v>
      </c>
      <c r="T81" s="61"/>
      <c r="U81" s="60"/>
      <c r="V81" s="30">
        <v>40</v>
      </c>
      <c r="W81" s="61">
        <f t="shared" si="24"/>
        <v>0</v>
      </c>
      <c r="X81" s="61"/>
      <c r="Y81" s="60"/>
      <c r="Z81" s="30">
        <v>40</v>
      </c>
      <c r="AA81" s="61">
        <f t="shared" si="25"/>
        <v>0</v>
      </c>
      <c r="AB81" s="61"/>
      <c r="AC81" s="60"/>
      <c r="AD81" s="61"/>
      <c r="AE81" s="60"/>
      <c r="AF81" s="36"/>
      <c r="AG81" s="36"/>
      <c r="AH81" s="53">
        <f t="shared" si="26"/>
        <v>40</v>
      </c>
      <c r="AI81" s="53">
        <f t="shared" si="27"/>
        <v>1318.4</v>
      </c>
      <c r="AJ81" s="34">
        <v>40</v>
      </c>
      <c r="AK81" s="43">
        <f t="shared" si="28"/>
        <v>0</v>
      </c>
      <c r="AL81" s="62">
        <v>1318.4</v>
      </c>
      <c r="AM81" s="43">
        <f t="shared" si="29"/>
        <v>0</v>
      </c>
    </row>
    <row r="82" spans="2:39" s="63" customFormat="1" ht="35.25" customHeight="1" x14ac:dyDescent="0.2">
      <c r="B82" s="82">
        <f t="shared" si="30"/>
        <v>75</v>
      </c>
      <c r="C82" s="51" t="s">
        <v>118</v>
      </c>
      <c r="D82" s="51"/>
      <c r="E82" s="51"/>
      <c r="F82" s="30" t="s">
        <v>119</v>
      </c>
      <c r="G82" s="30">
        <v>1600</v>
      </c>
      <c r="H82" s="57">
        <v>0.28000000000000003</v>
      </c>
      <c r="I82" s="58">
        <f t="shared" si="22"/>
        <v>448.00000000000006</v>
      </c>
      <c r="J82" s="61"/>
      <c r="K82" s="60"/>
      <c r="L82" s="61"/>
      <c r="M82" s="61"/>
      <c r="N82" s="61"/>
      <c r="O82" s="60"/>
      <c r="P82" s="61"/>
      <c r="Q82" s="60"/>
      <c r="R82" s="30">
        <v>1600</v>
      </c>
      <c r="S82" s="61">
        <f t="shared" si="23"/>
        <v>448.00000000000006</v>
      </c>
      <c r="T82" s="61"/>
      <c r="U82" s="60"/>
      <c r="V82" s="30">
        <v>1600</v>
      </c>
      <c r="W82" s="61">
        <f t="shared" si="24"/>
        <v>0</v>
      </c>
      <c r="X82" s="61"/>
      <c r="Y82" s="60"/>
      <c r="Z82" s="30">
        <v>1600</v>
      </c>
      <c r="AA82" s="61">
        <f t="shared" si="25"/>
        <v>0</v>
      </c>
      <c r="AB82" s="61"/>
      <c r="AC82" s="60"/>
      <c r="AD82" s="61"/>
      <c r="AE82" s="60"/>
      <c r="AF82" s="36"/>
      <c r="AG82" s="36"/>
      <c r="AH82" s="53">
        <f t="shared" si="26"/>
        <v>1600</v>
      </c>
      <c r="AI82" s="53">
        <f t="shared" si="27"/>
        <v>448.00000000000006</v>
      </c>
      <c r="AJ82" s="34">
        <v>1600</v>
      </c>
      <c r="AK82" s="43">
        <f t="shared" si="28"/>
        <v>0</v>
      </c>
      <c r="AL82" s="62">
        <v>448</v>
      </c>
      <c r="AM82" s="43">
        <f t="shared" si="29"/>
        <v>0</v>
      </c>
    </row>
    <row r="83" spans="2:39" s="63" customFormat="1" ht="35.25" customHeight="1" x14ac:dyDescent="0.2">
      <c r="B83" s="82">
        <f t="shared" si="30"/>
        <v>76</v>
      </c>
      <c r="C83" s="51" t="s">
        <v>120</v>
      </c>
      <c r="D83" s="51"/>
      <c r="E83" s="51"/>
      <c r="F83" s="30" t="s">
        <v>95</v>
      </c>
      <c r="G83" s="30">
        <v>10</v>
      </c>
      <c r="H83" s="30">
        <v>28.839999999999996</v>
      </c>
      <c r="I83" s="58">
        <f t="shared" si="22"/>
        <v>288.39999999999998</v>
      </c>
      <c r="J83" s="61"/>
      <c r="K83" s="60"/>
      <c r="L83" s="61"/>
      <c r="M83" s="61"/>
      <c r="N83" s="61"/>
      <c r="O83" s="60"/>
      <c r="P83" s="61"/>
      <c r="Q83" s="60"/>
      <c r="R83" s="30">
        <v>10</v>
      </c>
      <c r="S83" s="61">
        <f t="shared" si="23"/>
        <v>288.39999999999998</v>
      </c>
      <c r="T83" s="61"/>
      <c r="U83" s="60"/>
      <c r="V83" s="30">
        <v>10</v>
      </c>
      <c r="W83" s="61">
        <f t="shared" si="24"/>
        <v>0</v>
      </c>
      <c r="X83" s="61"/>
      <c r="Y83" s="60"/>
      <c r="Z83" s="30">
        <v>10</v>
      </c>
      <c r="AA83" s="61">
        <f t="shared" si="25"/>
        <v>0</v>
      </c>
      <c r="AB83" s="61"/>
      <c r="AC83" s="60"/>
      <c r="AD83" s="61"/>
      <c r="AE83" s="60"/>
      <c r="AF83" s="36"/>
      <c r="AG83" s="36"/>
      <c r="AH83" s="53">
        <f t="shared" si="26"/>
        <v>10</v>
      </c>
      <c r="AI83" s="53">
        <f t="shared" si="27"/>
        <v>288.39999999999998</v>
      </c>
      <c r="AJ83" s="34">
        <v>10</v>
      </c>
      <c r="AK83" s="43">
        <f t="shared" si="28"/>
        <v>0</v>
      </c>
      <c r="AL83" s="62">
        <v>288.39999999999998</v>
      </c>
      <c r="AM83" s="43">
        <f t="shared" si="29"/>
        <v>0</v>
      </c>
    </row>
    <row r="84" spans="2:39" s="63" customFormat="1" ht="35.25" customHeight="1" x14ac:dyDescent="0.2">
      <c r="B84" s="82">
        <f t="shared" si="30"/>
        <v>77</v>
      </c>
      <c r="C84" s="51" t="s">
        <v>121</v>
      </c>
      <c r="D84" s="51"/>
      <c r="E84" s="51"/>
      <c r="F84" s="30" t="s">
        <v>4</v>
      </c>
      <c r="G84" s="30">
        <v>4</v>
      </c>
      <c r="H84" s="30">
        <v>860.05</v>
      </c>
      <c r="I84" s="58">
        <f t="shared" si="22"/>
        <v>3440.2</v>
      </c>
      <c r="J84" s="61"/>
      <c r="K84" s="60"/>
      <c r="L84" s="61"/>
      <c r="M84" s="61"/>
      <c r="N84" s="61"/>
      <c r="O84" s="60"/>
      <c r="P84" s="61"/>
      <c r="Q84" s="60"/>
      <c r="R84" s="30">
        <v>4</v>
      </c>
      <c r="S84" s="61">
        <f t="shared" si="23"/>
        <v>3440.2</v>
      </c>
      <c r="T84" s="61"/>
      <c r="U84" s="60"/>
      <c r="V84" s="30">
        <v>4</v>
      </c>
      <c r="W84" s="61">
        <f t="shared" si="24"/>
        <v>0</v>
      </c>
      <c r="X84" s="61"/>
      <c r="Y84" s="60"/>
      <c r="Z84" s="30">
        <v>4</v>
      </c>
      <c r="AA84" s="61">
        <f t="shared" si="25"/>
        <v>0</v>
      </c>
      <c r="AB84" s="61"/>
      <c r="AC84" s="60"/>
      <c r="AD84" s="61"/>
      <c r="AE84" s="60"/>
      <c r="AF84" s="36"/>
      <c r="AG84" s="36"/>
      <c r="AH84" s="53">
        <f t="shared" si="26"/>
        <v>4</v>
      </c>
      <c r="AI84" s="53">
        <f t="shared" si="27"/>
        <v>3440.2</v>
      </c>
      <c r="AJ84" s="34">
        <v>4</v>
      </c>
      <c r="AK84" s="43">
        <f t="shared" si="28"/>
        <v>0</v>
      </c>
      <c r="AL84" s="62">
        <v>3440.2</v>
      </c>
      <c r="AM84" s="43">
        <f t="shared" si="29"/>
        <v>0</v>
      </c>
    </row>
    <row r="85" spans="2:39" s="63" customFormat="1" ht="35.25" customHeight="1" x14ac:dyDescent="0.2">
      <c r="B85" s="82">
        <f t="shared" si="30"/>
        <v>78</v>
      </c>
      <c r="C85" s="51" t="s">
        <v>122</v>
      </c>
      <c r="D85" s="51"/>
      <c r="E85" s="51"/>
      <c r="F85" s="30" t="s">
        <v>4</v>
      </c>
      <c r="G85" s="30">
        <v>4</v>
      </c>
      <c r="H85" s="30">
        <v>113.3</v>
      </c>
      <c r="I85" s="58">
        <f t="shared" si="22"/>
        <v>453.2</v>
      </c>
      <c r="J85" s="61"/>
      <c r="K85" s="60"/>
      <c r="L85" s="61"/>
      <c r="M85" s="61"/>
      <c r="N85" s="61"/>
      <c r="O85" s="60"/>
      <c r="P85" s="61"/>
      <c r="Q85" s="60"/>
      <c r="R85" s="30">
        <v>4</v>
      </c>
      <c r="S85" s="61">
        <f t="shared" si="23"/>
        <v>453.2</v>
      </c>
      <c r="T85" s="61"/>
      <c r="U85" s="60"/>
      <c r="V85" s="30">
        <v>4</v>
      </c>
      <c r="W85" s="61">
        <f t="shared" si="24"/>
        <v>0</v>
      </c>
      <c r="X85" s="61"/>
      <c r="Y85" s="60"/>
      <c r="Z85" s="30">
        <v>4</v>
      </c>
      <c r="AA85" s="61">
        <f t="shared" si="25"/>
        <v>0</v>
      </c>
      <c r="AB85" s="61"/>
      <c r="AC85" s="60"/>
      <c r="AD85" s="61"/>
      <c r="AE85" s="60"/>
      <c r="AF85" s="36"/>
      <c r="AG85" s="36"/>
      <c r="AH85" s="53">
        <f t="shared" si="26"/>
        <v>4</v>
      </c>
      <c r="AI85" s="53">
        <f t="shared" si="27"/>
        <v>453.2</v>
      </c>
      <c r="AJ85" s="34">
        <v>4</v>
      </c>
      <c r="AK85" s="43">
        <f t="shared" si="28"/>
        <v>0</v>
      </c>
      <c r="AL85" s="62">
        <v>453.2</v>
      </c>
      <c r="AM85" s="43">
        <f t="shared" si="29"/>
        <v>0</v>
      </c>
    </row>
    <row r="86" spans="2:39" s="63" customFormat="1" ht="35.25" customHeight="1" x14ac:dyDescent="0.2">
      <c r="B86" s="82">
        <f t="shared" si="30"/>
        <v>79</v>
      </c>
      <c r="C86" s="51" t="s">
        <v>34</v>
      </c>
      <c r="D86" s="51"/>
      <c r="E86" s="51"/>
      <c r="F86" s="29" t="s">
        <v>35</v>
      </c>
      <c r="G86" s="30">
        <v>5</v>
      </c>
      <c r="H86" s="30">
        <v>96116</v>
      </c>
      <c r="I86" s="58">
        <f t="shared" si="22"/>
        <v>480580</v>
      </c>
      <c r="J86" s="61"/>
      <c r="K86" s="60"/>
      <c r="L86" s="61"/>
      <c r="M86" s="61"/>
      <c r="N86" s="61"/>
      <c r="O86" s="60"/>
      <c r="P86" s="61"/>
      <c r="Q86" s="60"/>
      <c r="R86" s="61"/>
      <c r="S86" s="60"/>
      <c r="T86" s="61"/>
      <c r="U86" s="60"/>
      <c r="V86" s="61"/>
      <c r="W86" s="60"/>
      <c r="X86" s="61"/>
      <c r="Y86" s="60"/>
      <c r="Z86" s="61"/>
      <c r="AA86" s="60"/>
      <c r="AB86" s="61"/>
      <c r="AC86" s="60"/>
      <c r="AD86" s="61"/>
      <c r="AE86" s="60"/>
      <c r="AF86" s="37">
        <v>5</v>
      </c>
      <c r="AG86" s="37">
        <f>AF86*H86</f>
        <v>480580</v>
      </c>
      <c r="AH86" s="53">
        <f t="shared" si="26"/>
        <v>5</v>
      </c>
      <c r="AI86" s="53">
        <f t="shared" si="27"/>
        <v>480580</v>
      </c>
      <c r="AJ86" s="34">
        <v>5</v>
      </c>
      <c r="AK86" s="43">
        <f t="shared" si="28"/>
        <v>0</v>
      </c>
      <c r="AL86" s="62">
        <v>480580</v>
      </c>
      <c r="AM86" s="43">
        <f t="shared" si="29"/>
        <v>0</v>
      </c>
    </row>
    <row r="87" spans="2:39" s="63" customFormat="1" ht="35.25" customHeight="1" x14ac:dyDescent="0.2">
      <c r="B87" s="82">
        <f t="shared" si="30"/>
        <v>80</v>
      </c>
      <c r="C87" s="51" t="s">
        <v>36</v>
      </c>
      <c r="D87" s="51"/>
      <c r="E87" s="51"/>
      <c r="F87" s="29" t="s">
        <v>35</v>
      </c>
      <c r="G87" s="30">
        <v>5</v>
      </c>
      <c r="H87" s="30">
        <v>24029</v>
      </c>
      <c r="I87" s="58">
        <f t="shared" si="22"/>
        <v>120145</v>
      </c>
      <c r="J87" s="61"/>
      <c r="K87" s="60"/>
      <c r="L87" s="61"/>
      <c r="M87" s="61"/>
      <c r="N87" s="61"/>
      <c r="O87" s="60"/>
      <c r="P87" s="61"/>
      <c r="Q87" s="60"/>
      <c r="R87" s="61"/>
      <c r="S87" s="60"/>
      <c r="T87" s="66"/>
      <c r="U87" s="60"/>
      <c r="V87" s="61"/>
      <c r="W87" s="60"/>
      <c r="X87" s="66"/>
      <c r="Y87" s="60"/>
      <c r="Z87" s="61"/>
      <c r="AA87" s="60"/>
      <c r="AB87" s="66"/>
      <c r="AC87" s="60"/>
      <c r="AD87" s="66"/>
      <c r="AE87" s="60"/>
      <c r="AF87" s="37">
        <v>5</v>
      </c>
      <c r="AG87" s="37">
        <f t="shared" ref="AG87:AG89" si="31">AF87*H87</f>
        <v>120145</v>
      </c>
      <c r="AH87" s="53">
        <f t="shared" si="26"/>
        <v>5</v>
      </c>
      <c r="AI87" s="53">
        <f t="shared" si="27"/>
        <v>120145</v>
      </c>
      <c r="AJ87" s="34">
        <v>5</v>
      </c>
      <c r="AK87" s="43">
        <f t="shared" si="28"/>
        <v>0</v>
      </c>
      <c r="AL87" s="62">
        <v>120145</v>
      </c>
      <c r="AM87" s="43">
        <f t="shared" si="29"/>
        <v>0</v>
      </c>
    </row>
    <row r="88" spans="2:39" s="63" customFormat="1" ht="35.25" customHeight="1" x14ac:dyDescent="0.2">
      <c r="B88" s="82">
        <f t="shared" si="30"/>
        <v>81</v>
      </c>
      <c r="C88" s="67" t="s">
        <v>37</v>
      </c>
      <c r="D88" s="67"/>
      <c r="E88" s="67"/>
      <c r="F88" s="31" t="s">
        <v>38</v>
      </c>
      <c r="G88" s="30">
        <v>1200</v>
      </c>
      <c r="H88" s="30">
        <v>436.2</v>
      </c>
      <c r="I88" s="58">
        <f t="shared" si="22"/>
        <v>523440</v>
      </c>
      <c r="J88" s="61"/>
      <c r="K88" s="60"/>
      <c r="L88" s="61"/>
      <c r="M88" s="61"/>
      <c r="N88" s="61"/>
      <c r="O88" s="60"/>
      <c r="P88" s="61"/>
      <c r="Q88" s="60"/>
      <c r="R88" s="61"/>
      <c r="S88" s="60"/>
      <c r="T88" s="61"/>
      <c r="U88" s="60"/>
      <c r="V88" s="61"/>
      <c r="W88" s="60"/>
      <c r="X88" s="61"/>
      <c r="Y88" s="60"/>
      <c r="Z88" s="61"/>
      <c r="AA88" s="60"/>
      <c r="AB88" s="61"/>
      <c r="AC88" s="60"/>
      <c r="AD88" s="61"/>
      <c r="AE88" s="60"/>
      <c r="AF88" s="37">
        <v>1200</v>
      </c>
      <c r="AG88" s="37">
        <f t="shared" si="31"/>
        <v>523440</v>
      </c>
      <c r="AH88" s="53">
        <f t="shared" si="26"/>
        <v>1200</v>
      </c>
      <c r="AI88" s="53">
        <f t="shared" si="27"/>
        <v>523440</v>
      </c>
      <c r="AJ88" s="34">
        <v>1200</v>
      </c>
      <c r="AK88" s="43">
        <f t="shared" si="28"/>
        <v>0</v>
      </c>
      <c r="AL88" s="62">
        <v>523440</v>
      </c>
      <c r="AM88" s="43">
        <f t="shared" si="29"/>
        <v>0</v>
      </c>
    </row>
    <row r="89" spans="2:39" s="63" customFormat="1" ht="35.25" customHeight="1" x14ac:dyDescent="0.2">
      <c r="B89" s="82">
        <f t="shared" si="30"/>
        <v>82</v>
      </c>
      <c r="C89" s="67" t="s">
        <v>39</v>
      </c>
      <c r="D89" s="67"/>
      <c r="E89" s="67"/>
      <c r="F89" s="31" t="s">
        <v>38</v>
      </c>
      <c r="G89" s="30">
        <v>1825</v>
      </c>
      <c r="H89" s="30">
        <v>411.2</v>
      </c>
      <c r="I89" s="58">
        <f t="shared" si="22"/>
        <v>750440</v>
      </c>
      <c r="J89" s="61"/>
      <c r="K89" s="60"/>
      <c r="L89" s="61"/>
      <c r="M89" s="61"/>
      <c r="N89" s="61"/>
      <c r="O89" s="60"/>
      <c r="P89" s="61"/>
      <c r="Q89" s="60"/>
      <c r="R89" s="61"/>
      <c r="S89" s="60"/>
      <c r="T89" s="66"/>
      <c r="U89" s="60"/>
      <c r="V89" s="61"/>
      <c r="W89" s="60"/>
      <c r="X89" s="66"/>
      <c r="Y89" s="60"/>
      <c r="Z89" s="61"/>
      <c r="AA89" s="60"/>
      <c r="AB89" s="66"/>
      <c r="AC89" s="60"/>
      <c r="AD89" s="66"/>
      <c r="AE89" s="60"/>
      <c r="AF89" s="37">
        <v>1825</v>
      </c>
      <c r="AG89" s="37">
        <f t="shared" si="31"/>
        <v>750440</v>
      </c>
      <c r="AH89" s="53">
        <f t="shared" si="26"/>
        <v>1825</v>
      </c>
      <c r="AI89" s="53">
        <f t="shared" si="27"/>
        <v>750440</v>
      </c>
      <c r="AJ89" s="34">
        <v>1825</v>
      </c>
      <c r="AK89" s="43">
        <f t="shared" si="28"/>
        <v>0</v>
      </c>
      <c r="AL89" s="62">
        <v>750440</v>
      </c>
      <c r="AM89" s="43">
        <f t="shared" si="29"/>
        <v>0</v>
      </c>
    </row>
    <row r="90" spans="2:39" s="63" customFormat="1" ht="35.25" customHeight="1" x14ac:dyDescent="0.2">
      <c r="B90" s="82">
        <f t="shared" si="30"/>
        <v>83</v>
      </c>
      <c r="C90" s="68"/>
      <c r="D90" s="68"/>
      <c r="E90" s="68"/>
      <c r="F90" s="69"/>
      <c r="G90" s="66"/>
      <c r="H90" s="66"/>
      <c r="I90" s="60"/>
      <c r="J90" s="61"/>
      <c r="K90" s="60"/>
      <c r="L90" s="61"/>
      <c r="M90" s="60"/>
      <c r="N90" s="61"/>
      <c r="O90" s="60"/>
      <c r="P90" s="61"/>
      <c r="Q90" s="60"/>
      <c r="R90" s="61"/>
      <c r="S90" s="60"/>
      <c r="T90" s="66"/>
      <c r="U90" s="60"/>
      <c r="V90" s="61"/>
      <c r="W90" s="60"/>
      <c r="X90" s="66"/>
      <c r="Y90" s="60"/>
      <c r="Z90" s="61"/>
      <c r="AA90" s="60"/>
      <c r="AB90" s="66"/>
      <c r="AC90" s="60"/>
      <c r="AD90" s="66"/>
      <c r="AE90" s="60"/>
      <c r="AF90" s="39"/>
      <c r="AG90" s="39"/>
      <c r="AH90" s="53">
        <f t="shared" si="26"/>
        <v>0</v>
      </c>
      <c r="AI90" s="53">
        <f t="shared" si="27"/>
        <v>0</v>
      </c>
      <c r="AJ90" s="34">
        <f t="shared" ref="AJ90" si="32">AI90-I90</f>
        <v>0</v>
      </c>
      <c r="AK90" s="43">
        <f t="shared" si="28"/>
        <v>0</v>
      </c>
      <c r="AL90" s="70">
        <f>AH90-G90</f>
        <v>0</v>
      </c>
      <c r="AM90" s="43">
        <f t="shared" si="29"/>
        <v>0</v>
      </c>
    </row>
    <row r="96" spans="2:39" s="6" customFormat="1" ht="24.75" customHeight="1" x14ac:dyDescent="0.2">
      <c r="B96" s="3"/>
      <c r="C96" s="7" t="s">
        <v>23</v>
      </c>
      <c r="D96" s="7"/>
      <c r="E96" s="7"/>
      <c r="F96" s="7"/>
      <c r="G96" s="7"/>
      <c r="H96" s="7"/>
      <c r="I96" s="10">
        <v>24935932.809999999</v>
      </c>
      <c r="J96" s="4"/>
      <c r="K96" s="4">
        <f>SUM(K8:K90)</f>
        <v>53165.94</v>
      </c>
      <c r="L96" s="4"/>
      <c r="M96" s="4">
        <f>SUM(M8:M90)</f>
        <v>4453219.4502000008</v>
      </c>
      <c r="N96" s="4"/>
      <c r="O96" s="4">
        <f>SUM(O8:O90)</f>
        <v>5645251.1655999999</v>
      </c>
      <c r="P96" s="4"/>
      <c r="Q96" s="4">
        <f>SUM(Q8:Q90)</f>
        <v>8242117.2414999986</v>
      </c>
      <c r="R96" s="4"/>
      <c r="S96" s="4">
        <f>SUM(S8:S90)</f>
        <v>4594802.0600000015</v>
      </c>
      <c r="T96" s="4"/>
      <c r="U96" s="4">
        <f>SUM(U8:U90)</f>
        <v>72772.040000000008</v>
      </c>
      <c r="V96" s="4"/>
      <c r="W96" s="4">
        <f>SUM(W8:W90)</f>
        <v>0</v>
      </c>
      <c r="X96" s="4"/>
      <c r="Y96" s="4">
        <f>SUM(Y8:Y90)</f>
        <v>15000</v>
      </c>
      <c r="Z96" s="4"/>
      <c r="AA96" s="4">
        <f>SUM(AA8:AA90)</f>
        <v>0</v>
      </c>
      <c r="AB96" s="4"/>
      <c r="AC96" s="4">
        <f>SUM(AC8:AC90)</f>
        <v>15000</v>
      </c>
      <c r="AD96" s="4"/>
      <c r="AE96" s="4">
        <f>SUM(AE8:AE90)</f>
        <v>15000</v>
      </c>
      <c r="AF96" s="4"/>
      <c r="AG96" s="4">
        <f>SUM(AG8:AG90)</f>
        <v>1874605</v>
      </c>
      <c r="AH96" s="38"/>
      <c r="AI96" s="10">
        <v>24935932.809999999</v>
      </c>
      <c r="AJ96" s="5">
        <f>AI96-I96</f>
        <v>0</v>
      </c>
      <c r="AK96" s="5"/>
      <c r="AL96" s="5"/>
      <c r="AM96" s="44">
        <f>SUM(AM8:AM90)</f>
        <v>-9.9999996746191755E-4</v>
      </c>
    </row>
    <row r="97" spans="2:38" s="12" customFormat="1" ht="25.5" customHeight="1" x14ac:dyDescent="0.35">
      <c r="B97" s="8"/>
      <c r="C97" s="206" t="s">
        <v>5</v>
      </c>
      <c r="D97" s="217"/>
      <c r="E97" s="217"/>
      <c r="F97" s="217"/>
      <c r="G97" s="217"/>
      <c r="H97" s="217"/>
      <c r="I97" s="217"/>
      <c r="J97" s="215">
        <f>K96+M96+O96</f>
        <v>10151636.555800002</v>
      </c>
      <c r="K97" s="215"/>
      <c r="L97" s="215"/>
      <c r="M97" s="215"/>
      <c r="N97" s="215"/>
      <c r="O97" s="215"/>
      <c r="P97" s="215">
        <f>Q96+S96+U96</f>
        <v>12909691.341499999</v>
      </c>
      <c r="Q97" s="215"/>
      <c r="R97" s="215"/>
      <c r="S97" s="215"/>
      <c r="T97" s="215"/>
      <c r="U97" s="215"/>
      <c r="V97" s="71"/>
      <c r="W97" s="71"/>
      <c r="X97" s="71"/>
      <c r="Y97" s="71"/>
      <c r="Z97" s="71"/>
      <c r="AA97" s="71"/>
      <c r="AB97" s="71"/>
      <c r="AC97" s="71"/>
      <c r="AD97" s="71"/>
      <c r="AE97" s="71"/>
      <c r="AF97" s="219">
        <f>+AG96</f>
        <v>1874605</v>
      </c>
      <c r="AG97" s="220"/>
      <c r="AH97" s="9"/>
      <c r="AI97" s="10">
        <v>24935932.809999999</v>
      </c>
      <c r="AJ97" s="11"/>
      <c r="AK97" s="11"/>
      <c r="AL97" s="20"/>
    </row>
    <row r="98" spans="2:38" s="12" customFormat="1" ht="25.5" customHeight="1" x14ac:dyDescent="0.25">
      <c r="B98" s="8"/>
      <c r="C98" s="206" t="s">
        <v>6</v>
      </c>
      <c r="D98" s="217"/>
      <c r="E98" s="217"/>
      <c r="F98" s="217"/>
      <c r="G98" s="217"/>
      <c r="H98" s="217"/>
      <c r="I98" s="217"/>
      <c r="J98" s="218">
        <f>(J97/I96)/100%</f>
        <v>0.40710875478975123</v>
      </c>
      <c r="K98" s="218"/>
      <c r="L98" s="218"/>
      <c r="M98" s="218"/>
      <c r="N98" s="218"/>
      <c r="O98" s="218"/>
      <c r="P98" s="218">
        <f>(P97/I96)/100%</f>
        <v>0.51771439391763419</v>
      </c>
      <c r="Q98" s="218"/>
      <c r="R98" s="218"/>
      <c r="S98" s="218"/>
      <c r="T98" s="218"/>
      <c r="U98" s="218"/>
      <c r="V98" s="74"/>
      <c r="W98" s="74"/>
      <c r="X98" s="74"/>
      <c r="Y98" s="74"/>
      <c r="Z98" s="74"/>
      <c r="AA98" s="74"/>
      <c r="AB98" s="74"/>
      <c r="AC98" s="74"/>
      <c r="AD98" s="74"/>
      <c r="AE98" s="74"/>
      <c r="AF98" s="212">
        <f>(AF97/I96)/100%</f>
        <v>7.5176854793586531E-2</v>
      </c>
      <c r="AG98" s="214"/>
      <c r="AH98" s="13"/>
      <c r="AI98" s="14">
        <f>+AI96-AI97</f>
        <v>0</v>
      </c>
    </row>
    <row r="99" spans="2:38" s="16" customFormat="1" ht="25.5" customHeight="1" x14ac:dyDescent="0.25">
      <c r="B99" s="205" t="s">
        <v>7</v>
      </c>
      <c r="C99" s="205"/>
      <c r="D99" s="205"/>
      <c r="E99" s="205"/>
      <c r="F99" s="205"/>
      <c r="G99" s="205"/>
      <c r="H99" s="205"/>
      <c r="I99" s="206"/>
      <c r="J99" s="207">
        <f>J97</f>
        <v>10151636.555800002</v>
      </c>
      <c r="K99" s="207"/>
      <c r="L99" s="207"/>
      <c r="M99" s="207"/>
      <c r="N99" s="207"/>
      <c r="O99" s="207"/>
      <c r="P99" s="207">
        <f>J99+P97</f>
        <v>23061327.897300001</v>
      </c>
      <c r="Q99" s="207"/>
      <c r="R99" s="207"/>
      <c r="S99" s="207"/>
      <c r="T99" s="207"/>
      <c r="U99" s="207"/>
      <c r="V99" s="75"/>
      <c r="W99" s="75"/>
      <c r="X99" s="75"/>
      <c r="Y99" s="75"/>
      <c r="Z99" s="75"/>
      <c r="AA99" s="75"/>
      <c r="AB99" s="75"/>
      <c r="AC99" s="75"/>
      <c r="AD99" s="75"/>
      <c r="AE99" s="75"/>
      <c r="AF99" s="212">
        <f>+AF97+P99</f>
        <v>24935932.897300001</v>
      </c>
      <c r="AG99" s="214"/>
      <c r="AH99" s="15"/>
      <c r="AI99" s="14"/>
      <c r="AJ99" s="23" t="e">
        <f>#REF!-AI96</f>
        <v>#REF!</v>
      </c>
      <c r="AK99" s="23"/>
    </row>
    <row r="100" spans="2:38" s="16" customFormat="1" ht="29.25" customHeight="1" x14ac:dyDescent="0.25">
      <c r="B100" s="17"/>
      <c r="C100" s="25"/>
      <c r="D100" s="28"/>
      <c r="E100" s="28"/>
      <c r="F100" s="28"/>
      <c r="G100" s="28"/>
      <c r="H100" s="28"/>
      <c r="I100" s="22"/>
      <c r="J100" s="213">
        <f>K96+M96+O96</f>
        <v>10151636.555800002</v>
      </c>
      <c r="K100" s="213"/>
      <c r="L100" s="213"/>
      <c r="M100" s="213"/>
      <c r="N100" s="213"/>
      <c r="O100" s="214"/>
      <c r="P100" s="18"/>
      <c r="Q100" s="27"/>
      <c r="R100" s="27"/>
      <c r="S100" s="27"/>
      <c r="T100" s="27"/>
      <c r="U100" s="27"/>
      <c r="V100" s="27"/>
      <c r="W100" s="27"/>
      <c r="X100" s="27"/>
      <c r="Y100" s="27"/>
      <c r="Z100" s="27"/>
      <c r="AA100" s="27"/>
      <c r="AB100" s="27"/>
      <c r="AC100" s="27"/>
      <c r="AD100" s="27"/>
      <c r="AE100" s="27"/>
      <c r="AF100" s="39"/>
      <c r="AG100" s="39"/>
      <c r="AH100" s="26"/>
      <c r="AI100" s="18"/>
      <c r="AJ100" s="19"/>
      <c r="AK100" s="19"/>
    </row>
    <row r="101" spans="2:38" s="16" customFormat="1" ht="29.25" customHeight="1" x14ac:dyDescent="0.25">
      <c r="B101" s="17"/>
      <c r="C101" s="25"/>
      <c r="D101" s="28"/>
      <c r="E101" s="28"/>
      <c r="F101" s="28"/>
      <c r="G101" s="28"/>
      <c r="H101" s="28"/>
      <c r="I101" s="22"/>
      <c r="J101" s="2"/>
      <c r="K101" s="27"/>
      <c r="L101" s="27"/>
      <c r="M101" s="215">
        <f>M96+O96+Q96</f>
        <v>18340587.857299998</v>
      </c>
      <c r="N101" s="215"/>
      <c r="O101" s="215"/>
      <c r="P101" s="215"/>
      <c r="Q101" s="215"/>
      <c r="R101" s="18"/>
      <c r="S101" s="27"/>
      <c r="T101" s="27"/>
      <c r="U101" s="27"/>
      <c r="V101" s="18"/>
      <c r="W101" s="27"/>
      <c r="X101" s="27"/>
      <c r="Y101" s="27"/>
      <c r="Z101" s="18"/>
      <c r="AA101" s="27"/>
      <c r="AB101" s="27"/>
      <c r="AC101" s="27"/>
      <c r="AD101" s="27"/>
      <c r="AE101" s="27"/>
      <c r="AF101" s="35"/>
      <c r="AG101" s="35"/>
      <c r="AH101" s="27"/>
      <c r="AI101" s="18"/>
      <c r="AJ101" s="19"/>
      <c r="AK101" s="19"/>
    </row>
    <row r="102" spans="2:38" s="16" customFormat="1" ht="40.5" customHeight="1" x14ac:dyDescent="0.25">
      <c r="B102" s="17"/>
      <c r="C102" s="221" t="s">
        <v>11</v>
      </c>
      <c r="D102" s="222"/>
      <c r="E102" s="222"/>
      <c r="F102" s="222"/>
      <c r="G102" s="222"/>
      <c r="H102" s="222"/>
      <c r="I102" s="222"/>
      <c r="J102" s="223"/>
      <c r="K102" s="224" t="s">
        <v>123</v>
      </c>
      <c r="L102" s="225"/>
      <c r="M102" s="24"/>
      <c r="N102" s="24"/>
      <c r="O102" s="215">
        <f>O96+Q96+S96</f>
        <v>18482170.467100002</v>
      </c>
      <c r="P102" s="215"/>
      <c r="Q102" s="215"/>
      <c r="R102" s="215"/>
      <c r="S102" s="215"/>
      <c r="T102" s="21"/>
      <c r="U102" s="21"/>
      <c r="V102" s="76"/>
      <c r="W102" s="76"/>
      <c r="X102" s="21"/>
      <c r="Y102" s="21"/>
      <c r="Z102" s="76"/>
      <c r="AA102" s="76"/>
      <c r="AB102" s="21"/>
      <c r="AC102" s="21"/>
      <c r="AD102" s="21"/>
      <c r="AE102" s="21"/>
      <c r="AF102" s="35"/>
      <c r="AG102" s="35"/>
      <c r="AH102" s="27"/>
      <c r="AI102" s="18"/>
      <c r="AJ102" s="19"/>
      <c r="AK102" s="19"/>
    </row>
    <row r="103" spans="2:38" s="16" customFormat="1" ht="29.25" customHeight="1" x14ac:dyDescent="0.25">
      <c r="B103" s="17"/>
      <c r="C103" s="208"/>
      <c r="D103" s="209"/>
      <c r="E103" s="209"/>
      <c r="F103" s="209"/>
      <c r="G103" s="209"/>
      <c r="H103" s="209"/>
      <c r="I103" s="209"/>
      <c r="J103" s="210"/>
      <c r="K103" s="206"/>
      <c r="L103" s="211"/>
      <c r="M103" s="27"/>
      <c r="N103" s="27"/>
      <c r="O103" s="27"/>
      <c r="P103" s="212">
        <f>Q96+S96+U96</f>
        <v>12909691.341499999</v>
      </c>
      <c r="Q103" s="213"/>
      <c r="R103" s="213"/>
      <c r="S103" s="213"/>
      <c r="T103" s="213"/>
      <c r="U103" s="214"/>
      <c r="V103" s="77"/>
      <c r="W103" s="77"/>
      <c r="X103" s="77"/>
      <c r="Y103" s="77"/>
      <c r="Z103" s="77"/>
      <c r="AA103" s="77"/>
      <c r="AB103" s="77"/>
      <c r="AC103" s="77"/>
      <c r="AD103" s="77"/>
      <c r="AE103" s="77"/>
      <c r="AF103" s="35"/>
      <c r="AG103" s="35"/>
      <c r="AH103" s="27"/>
      <c r="AI103" s="18"/>
      <c r="AJ103" s="19"/>
      <c r="AK103" s="19"/>
    </row>
    <row r="107" spans="2:38" ht="18" x14ac:dyDescent="0.2">
      <c r="AD107" s="10">
        <v>24935932.809999999</v>
      </c>
    </row>
    <row r="110" spans="2:38" x14ac:dyDescent="0.2">
      <c r="AD110" s="1">
        <f>P97/AD107</f>
        <v>0.51771439391763419</v>
      </c>
    </row>
  </sheetData>
  <mergeCells count="45">
    <mergeCell ref="AD5:AE5"/>
    <mergeCell ref="AH5:AI5"/>
    <mergeCell ref="J97:O97"/>
    <mergeCell ref="P97:U97"/>
    <mergeCell ref="B1:AI1"/>
    <mergeCell ref="B2:AI2"/>
    <mergeCell ref="B3:AI3"/>
    <mergeCell ref="B4:B6"/>
    <mergeCell ref="C4:C6"/>
    <mergeCell ref="F4:F6"/>
    <mergeCell ref="G4:G6"/>
    <mergeCell ref="H4:H6"/>
    <mergeCell ref="I4:I6"/>
    <mergeCell ref="J4:AI4"/>
    <mergeCell ref="V5:W5"/>
    <mergeCell ref="X5:Y5"/>
    <mergeCell ref="Z5:AA5"/>
    <mergeCell ref="AB5:AC5"/>
    <mergeCell ref="T5:U5"/>
    <mergeCell ref="AF97:AG97"/>
    <mergeCell ref="C102:J102"/>
    <mergeCell ref="K102:L102"/>
    <mergeCell ref="O102:S102"/>
    <mergeCell ref="AF5:AG5"/>
    <mergeCell ref="AF98:AG98"/>
    <mergeCell ref="AF99:AG99"/>
    <mergeCell ref="J5:K5"/>
    <mergeCell ref="L5:M5"/>
    <mergeCell ref="N5:O5"/>
    <mergeCell ref="P5:Q5"/>
    <mergeCell ref="R5:S5"/>
    <mergeCell ref="J7:O7"/>
    <mergeCell ref="P7:U7"/>
    <mergeCell ref="C97:I97"/>
    <mergeCell ref="C98:I98"/>
    <mergeCell ref="J98:O98"/>
    <mergeCell ref="P98:U98"/>
    <mergeCell ref="B99:I99"/>
    <mergeCell ref="J99:O99"/>
    <mergeCell ref="P99:U99"/>
    <mergeCell ref="C103:J103"/>
    <mergeCell ref="K103:L103"/>
    <mergeCell ref="P103:U103"/>
    <mergeCell ref="J100:O100"/>
    <mergeCell ref="M101:Q101"/>
  </mergeCells>
  <printOptions horizontalCentered="1"/>
  <pageMargins left="0.23622047244094491" right="0.23622047244094491" top="0.23622047244094491" bottom="0.23622047244094491" header="0.51181102362204722" footer="0.11811023622047245"/>
  <pageSetup paperSize="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8"/>
  <sheetViews>
    <sheetView workbookViewId="0">
      <selection activeCell="F1" sqref="F1:AG86"/>
    </sheetView>
  </sheetViews>
  <sheetFormatPr defaultColWidth="9.140625" defaultRowHeight="14.25" x14ac:dyDescent="0.2"/>
  <cols>
    <col min="1" max="1" width="13.85546875" style="87" customWidth="1"/>
    <col min="2" max="2" width="67.42578125" style="86" customWidth="1"/>
    <col min="3" max="3" width="14.42578125" style="86" customWidth="1"/>
    <col min="4" max="4" width="13.85546875" style="87" customWidth="1"/>
    <col min="5" max="5" width="15.42578125" style="86" customWidth="1"/>
    <col min="6" max="16384" width="9.140625" style="86"/>
  </cols>
  <sheetData>
    <row r="1" spans="1:5" s="81" customFormat="1" ht="42" customHeight="1" x14ac:dyDescent="0.2">
      <c r="A1" s="78" t="s">
        <v>131</v>
      </c>
      <c r="B1" s="79" t="s">
        <v>132</v>
      </c>
      <c r="C1" s="78" t="s">
        <v>133</v>
      </c>
      <c r="D1" s="80" t="s">
        <v>134</v>
      </c>
      <c r="E1" s="80" t="s">
        <v>135</v>
      </c>
    </row>
    <row r="2" spans="1:5" ht="99.75" x14ac:dyDescent="0.2">
      <c r="A2" s="82">
        <v>1</v>
      </c>
      <c r="B2" s="83" t="s">
        <v>136</v>
      </c>
      <c r="C2" s="84" t="str">
        <f>'[15]Item wise'!C4</f>
        <v>Cum</v>
      </c>
      <c r="D2" s="85">
        <f>'[15]Item wise'!AW4</f>
        <v>3977.7359999999999</v>
      </c>
      <c r="E2" s="84">
        <f>'[15]Item wise'!D4</f>
        <v>56</v>
      </c>
    </row>
    <row r="3" spans="1:5" ht="114" x14ac:dyDescent="0.2">
      <c r="A3" s="82">
        <f>A2+1</f>
        <v>2</v>
      </c>
      <c r="B3" s="83" t="s">
        <v>137</v>
      </c>
      <c r="C3" s="84" t="str">
        <f>'[15]Item wise'!C5</f>
        <v>Cum</v>
      </c>
      <c r="D3" s="85">
        <f>'[15]Item wise'!AW5</f>
        <v>192.57</v>
      </c>
      <c r="E3" s="84">
        <f>'[15]Item wise'!D5</f>
        <v>69.5</v>
      </c>
    </row>
    <row r="4" spans="1:5" ht="114" x14ac:dyDescent="0.2">
      <c r="A4" s="82">
        <f t="shared" ref="A4:A67" si="0">A3+1</f>
        <v>3</v>
      </c>
      <c r="B4" s="83" t="s">
        <v>138</v>
      </c>
      <c r="C4" s="84" t="str">
        <f>'[15]Item wise'!C6</f>
        <v>Cum</v>
      </c>
      <c r="D4" s="85">
        <f>'[15]Item wise'!AW6</f>
        <v>141.94999999999999</v>
      </c>
      <c r="E4" s="84">
        <f>'[15]Item wise'!D6</f>
        <v>83</v>
      </c>
    </row>
    <row r="5" spans="1:5" ht="114" x14ac:dyDescent="0.2">
      <c r="A5" s="82">
        <f t="shared" si="0"/>
        <v>4</v>
      </c>
      <c r="B5" s="83" t="s">
        <v>139</v>
      </c>
      <c r="C5" s="84" t="str">
        <f>'[15]Item wise'!C7</f>
        <v>Cum</v>
      </c>
      <c r="D5" s="85">
        <f>'[15]Item wise'!AW7</f>
        <v>68.91</v>
      </c>
      <c r="E5" s="84">
        <f>'[15]Item wise'!D7</f>
        <v>96.5</v>
      </c>
    </row>
    <row r="6" spans="1:5" ht="114" x14ac:dyDescent="0.2">
      <c r="A6" s="82">
        <f t="shared" si="0"/>
        <v>5</v>
      </c>
      <c r="B6" s="83" t="s">
        <v>140</v>
      </c>
      <c r="C6" s="84" t="str">
        <f>'[15]Item wise'!C8</f>
        <v>Cum</v>
      </c>
      <c r="D6" s="85">
        <f>'[15]Item wise'!AW8</f>
        <v>1088.97</v>
      </c>
      <c r="E6" s="84">
        <f>'[15]Item wise'!D8</f>
        <v>78</v>
      </c>
    </row>
    <row r="7" spans="1:5" ht="156.75" x14ac:dyDescent="0.2">
      <c r="A7" s="82">
        <f t="shared" si="0"/>
        <v>6</v>
      </c>
      <c r="B7" s="83" t="s">
        <v>141</v>
      </c>
      <c r="C7" s="84" t="str">
        <f>'[15]Item wise'!C9</f>
        <v>Cum</v>
      </c>
      <c r="D7" s="85">
        <f>'[15]Item wise'!AW9</f>
        <v>52.14</v>
      </c>
      <c r="E7" s="84">
        <f>'[15]Item wise'!D9</f>
        <v>984</v>
      </c>
    </row>
    <row r="8" spans="1:5" ht="128.25" x14ac:dyDescent="0.2">
      <c r="A8" s="82">
        <f t="shared" si="0"/>
        <v>7</v>
      </c>
      <c r="B8" s="83" t="s">
        <v>142</v>
      </c>
      <c r="C8" s="84" t="str">
        <f>'[15]Item wise'!C10</f>
        <v>Cum</v>
      </c>
      <c r="D8" s="85">
        <f>'[15]Item wise'!AW10</f>
        <v>113.44712</v>
      </c>
      <c r="E8" s="84">
        <f>'[15]Item wise'!D10</f>
        <v>5674.76</v>
      </c>
    </row>
    <row r="9" spans="1:5" ht="142.5" x14ac:dyDescent="0.2">
      <c r="A9" s="82">
        <f t="shared" si="0"/>
        <v>8</v>
      </c>
      <c r="B9" s="83" t="s">
        <v>143</v>
      </c>
      <c r="C9" s="84" t="str">
        <f>'[15]Item wise'!C11</f>
        <v>Cum</v>
      </c>
      <c r="D9" s="85">
        <f>'[15]Item wise'!AW11</f>
        <v>82.07</v>
      </c>
      <c r="E9" s="84">
        <f>'[15]Item wise'!D11</f>
        <v>9346.4</v>
      </c>
    </row>
    <row r="10" spans="1:5" ht="142.5" x14ac:dyDescent="0.2">
      <c r="A10" s="82">
        <f t="shared" si="0"/>
        <v>9</v>
      </c>
      <c r="B10" s="83" t="s">
        <v>144</v>
      </c>
      <c r="C10" s="84" t="str">
        <f>'[15]Item wise'!C12</f>
        <v>Cum</v>
      </c>
      <c r="D10" s="85">
        <f>'[15]Item wise'!AW12</f>
        <v>112.25999999999999</v>
      </c>
      <c r="E10" s="84">
        <f>'[15]Item wise'!D12</f>
        <v>9212.66</v>
      </c>
    </row>
    <row r="11" spans="1:5" ht="99.75" x14ac:dyDescent="0.2">
      <c r="A11" s="82">
        <f t="shared" si="0"/>
        <v>10</v>
      </c>
      <c r="B11" s="83" t="s">
        <v>145</v>
      </c>
      <c r="C11" s="84" t="str">
        <f>'[15]Item wise'!C13</f>
        <v>Kg</v>
      </c>
      <c r="D11" s="85">
        <f>'[15]Item wise'!AW13</f>
        <v>30866.2232</v>
      </c>
      <c r="E11" s="84">
        <f>'[15]Item wise'!D13</f>
        <v>67</v>
      </c>
    </row>
    <row r="12" spans="1:5" ht="256.5" x14ac:dyDescent="0.2">
      <c r="A12" s="82">
        <f t="shared" si="0"/>
        <v>11</v>
      </c>
      <c r="B12" s="83" t="s">
        <v>146</v>
      </c>
      <c r="C12" s="84" t="str">
        <f>'[15]Item wise'!C14</f>
        <v>Sqm</v>
      </c>
      <c r="D12" s="85">
        <f>'[15]Item wise'!AW14</f>
        <v>15</v>
      </c>
      <c r="E12" s="84">
        <f>'[15]Item wise'!D14</f>
        <v>3876</v>
      </c>
    </row>
    <row r="13" spans="1:5" ht="156.75" x14ac:dyDescent="0.2">
      <c r="A13" s="82">
        <f t="shared" si="0"/>
        <v>12</v>
      </c>
      <c r="B13" s="83" t="s">
        <v>147</v>
      </c>
      <c r="C13" s="84" t="str">
        <f>'[15]Item wise'!C15</f>
        <v>Sqm</v>
      </c>
      <c r="D13" s="85">
        <f>'[15]Item wise'!AW15</f>
        <v>9</v>
      </c>
      <c r="E13" s="84">
        <f>'[15]Item wise'!D15</f>
        <v>3039</v>
      </c>
    </row>
    <row r="14" spans="1:5" ht="85.5" x14ac:dyDescent="0.2">
      <c r="A14" s="82">
        <f t="shared" si="0"/>
        <v>13</v>
      </c>
      <c r="B14" s="83" t="s">
        <v>148</v>
      </c>
      <c r="C14" s="84" t="str">
        <f>'[15]Item wise'!C16</f>
        <v>Rmtr</v>
      </c>
      <c r="D14" s="85">
        <f>'[15]Item wise'!AW16</f>
        <v>3</v>
      </c>
      <c r="E14" s="84">
        <f>'[15]Item wise'!D16</f>
        <v>879</v>
      </c>
    </row>
    <row r="15" spans="1:5" ht="99.75" x14ac:dyDescent="0.2">
      <c r="A15" s="82">
        <f t="shared" si="0"/>
        <v>14</v>
      </c>
      <c r="B15" s="83" t="s">
        <v>149</v>
      </c>
      <c r="C15" s="84" t="str">
        <f>'[15]Item wise'!C17</f>
        <v>Cum</v>
      </c>
      <c r="D15" s="85">
        <f>'[15]Item wise'!AW17</f>
        <v>0.04</v>
      </c>
      <c r="E15" s="84">
        <f>'[15]Item wise'!D17</f>
        <v>103441</v>
      </c>
    </row>
    <row r="16" spans="1:5" ht="128.25" x14ac:dyDescent="0.2">
      <c r="A16" s="82">
        <f t="shared" si="0"/>
        <v>15</v>
      </c>
      <c r="B16" s="83" t="s">
        <v>150</v>
      </c>
      <c r="C16" s="84" t="str">
        <f>'[15]Item wise'!C18</f>
        <v>Sqm</v>
      </c>
      <c r="D16" s="85">
        <f>'[15]Item wise'!AW18</f>
        <v>2.4</v>
      </c>
      <c r="E16" s="84">
        <f>'[15]Item wise'!D18</f>
        <v>4753</v>
      </c>
    </row>
    <row r="17" spans="1:5" ht="71.25" x14ac:dyDescent="0.2">
      <c r="A17" s="82">
        <f t="shared" si="0"/>
        <v>16</v>
      </c>
      <c r="B17" s="83" t="s">
        <v>151</v>
      </c>
      <c r="C17" s="84" t="str">
        <f>'[15]Item wise'!C19</f>
        <v>Sqm</v>
      </c>
      <c r="D17" s="85">
        <f>'[15]Item wise'!AW19</f>
        <v>664.73</v>
      </c>
      <c r="E17" s="84">
        <f>'[15]Item wise'!D19</f>
        <v>250.28</v>
      </c>
    </row>
    <row r="18" spans="1:5" ht="57" x14ac:dyDescent="0.2">
      <c r="A18" s="82">
        <f t="shared" si="0"/>
        <v>17</v>
      </c>
      <c r="B18" s="83" t="s">
        <v>152</v>
      </c>
      <c r="C18" s="84" t="str">
        <f>'[15]Item wise'!C20</f>
        <v>Sqm</v>
      </c>
      <c r="D18" s="85">
        <f>'[15]Item wise'!AW20</f>
        <v>379.45</v>
      </c>
      <c r="E18" s="84">
        <f>'[15]Item wise'!D20</f>
        <v>32</v>
      </c>
    </row>
    <row r="19" spans="1:5" ht="71.25" x14ac:dyDescent="0.2">
      <c r="A19" s="82">
        <f t="shared" si="0"/>
        <v>18</v>
      </c>
      <c r="B19" s="83" t="s">
        <v>153</v>
      </c>
      <c r="C19" s="84" t="str">
        <f>'[15]Item wise'!C21</f>
        <v>Sqm</v>
      </c>
      <c r="D19" s="85">
        <f>'[15]Item wise'!AW21</f>
        <v>186.28</v>
      </c>
      <c r="E19" s="84">
        <f>'[15]Item wise'!D21</f>
        <v>85</v>
      </c>
    </row>
    <row r="20" spans="1:5" ht="99.75" x14ac:dyDescent="0.2">
      <c r="A20" s="82">
        <f t="shared" si="0"/>
        <v>19</v>
      </c>
      <c r="B20" s="83" t="s">
        <v>154</v>
      </c>
      <c r="C20" s="84" t="str">
        <f>'[15]Item wise'!C22</f>
        <v>Sqm</v>
      </c>
      <c r="D20" s="85">
        <f>'[15]Item wise'!AW22</f>
        <v>48</v>
      </c>
      <c r="E20" s="84">
        <f>'[15]Item wise'!D22</f>
        <v>50</v>
      </c>
    </row>
    <row r="21" spans="1:5" ht="99.75" x14ac:dyDescent="0.2">
      <c r="A21" s="82">
        <f t="shared" si="0"/>
        <v>20</v>
      </c>
      <c r="B21" s="83" t="s">
        <v>155</v>
      </c>
      <c r="C21" s="84" t="str">
        <f>'[15]Item wise'!C23</f>
        <v>Sqm</v>
      </c>
      <c r="D21" s="85">
        <f>'[15]Item wise'!AW23</f>
        <v>48</v>
      </c>
      <c r="E21" s="84">
        <f>'[15]Item wise'!D23</f>
        <v>97</v>
      </c>
    </row>
    <row r="22" spans="1:5" ht="99.75" x14ac:dyDescent="0.2">
      <c r="A22" s="82">
        <f t="shared" si="0"/>
        <v>21</v>
      </c>
      <c r="B22" s="83" t="s">
        <v>156</v>
      </c>
      <c r="C22" s="84" t="str">
        <f>'[15]Item wise'!C24</f>
        <v>Cum</v>
      </c>
      <c r="D22" s="85">
        <f>'[15]Item wise'!AW24</f>
        <v>365.20800000000003</v>
      </c>
      <c r="E22" s="84">
        <f>'[15]Item wise'!D24</f>
        <v>95</v>
      </c>
    </row>
    <row r="23" spans="1:5" ht="114" x14ac:dyDescent="0.2">
      <c r="A23" s="82">
        <f t="shared" si="0"/>
        <v>22</v>
      </c>
      <c r="B23" s="83" t="s">
        <v>157</v>
      </c>
      <c r="C23" s="84" t="str">
        <f>'[15]Item wise'!C25</f>
        <v>tonne</v>
      </c>
      <c r="D23" s="85">
        <f>'[15]Item wise'!AW25</f>
        <v>0.18</v>
      </c>
      <c r="E23" s="84">
        <f>'[15]Item wise'!D25</f>
        <v>144300</v>
      </c>
    </row>
    <row r="24" spans="1:5" ht="142.5" x14ac:dyDescent="0.2">
      <c r="A24" s="82">
        <f t="shared" si="0"/>
        <v>23</v>
      </c>
      <c r="B24" s="83" t="s">
        <v>158</v>
      </c>
      <c r="C24" s="84" t="str">
        <f>'[15]Item wise'!C26</f>
        <v>tonne</v>
      </c>
      <c r="D24" s="85">
        <f>'[15]Item wise'!AW26</f>
        <v>0.38600000000000001</v>
      </c>
      <c r="E24" s="84">
        <f>'[15]Item wise'!D26</f>
        <v>111500</v>
      </c>
    </row>
    <row r="25" spans="1:5" ht="128.25" x14ac:dyDescent="0.2">
      <c r="A25" s="82">
        <f t="shared" si="0"/>
        <v>24</v>
      </c>
      <c r="B25" s="83" t="s">
        <v>159</v>
      </c>
      <c r="C25" s="84" t="str">
        <f>'[15]Item wise'!C27</f>
        <v>Rmtr</v>
      </c>
      <c r="D25" s="85">
        <f>'[15]Item wise'!AW27</f>
        <v>8</v>
      </c>
      <c r="E25" s="84">
        <f>'[15]Item wise'!D27</f>
        <v>2027</v>
      </c>
    </row>
    <row r="26" spans="1:5" ht="57" x14ac:dyDescent="0.2">
      <c r="A26" s="82">
        <f t="shared" si="0"/>
        <v>25</v>
      </c>
      <c r="B26" s="83" t="s">
        <v>160</v>
      </c>
      <c r="C26" s="84" t="str">
        <f>'[15]Item wise'!C28</f>
        <v>Cum</v>
      </c>
      <c r="D26" s="85">
        <f>'[15]Item wise'!AW28</f>
        <v>51.93</v>
      </c>
      <c r="E26" s="84">
        <f>'[15]Item wise'!D28</f>
        <v>1468</v>
      </c>
    </row>
    <row r="27" spans="1:5" ht="71.25" x14ac:dyDescent="0.2">
      <c r="A27" s="82">
        <f t="shared" si="0"/>
        <v>26</v>
      </c>
      <c r="B27" s="83" t="s">
        <v>161</v>
      </c>
      <c r="C27" s="84" t="str">
        <f>'[15]Item wise'!C29</f>
        <v>Each</v>
      </c>
      <c r="D27" s="85">
        <f>'[15]Item wise'!AW29</f>
        <v>5000</v>
      </c>
      <c r="E27" s="84">
        <f>'[15]Item wise'!D29</f>
        <v>50</v>
      </c>
    </row>
    <row r="28" spans="1:5" ht="213.75" x14ac:dyDescent="0.2">
      <c r="A28" s="82">
        <f t="shared" si="0"/>
        <v>27</v>
      </c>
      <c r="B28" s="83" t="s">
        <v>162</v>
      </c>
      <c r="C28" s="84" t="str">
        <f>'[15]Item wise'!C30</f>
        <v>Rmtr</v>
      </c>
      <c r="D28" s="85">
        <f>'[15]Item wise'!AW30</f>
        <v>15</v>
      </c>
      <c r="E28" s="84">
        <f>'[15]Item wise'!D30</f>
        <v>3778</v>
      </c>
    </row>
    <row r="29" spans="1:5" ht="28.5" x14ac:dyDescent="0.2">
      <c r="A29" s="82">
        <f t="shared" si="0"/>
        <v>28</v>
      </c>
      <c r="B29" s="83" t="s">
        <v>163</v>
      </c>
      <c r="C29" s="84" t="str">
        <f>'[15]Item wise'!C31</f>
        <v>Kg</v>
      </c>
      <c r="D29" s="85">
        <f>'[15]Item wise'!AW31</f>
        <v>3953.6988000000001</v>
      </c>
      <c r="E29" s="84">
        <f>'[15]Item wise'!D31</f>
        <v>90</v>
      </c>
    </row>
    <row r="30" spans="1:5" ht="85.5" x14ac:dyDescent="0.2">
      <c r="A30" s="82">
        <f t="shared" si="0"/>
        <v>29</v>
      </c>
      <c r="B30" s="83" t="s">
        <v>164</v>
      </c>
      <c r="C30" s="84" t="str">
        <f>'[15]Item wise'!C32</f>
        <v>Cum</v>
      </c>
      <c r="D30" s="85">
        <f>'[15]Item wise'!AW32</f>
        <v>1876.38</v>
      </c>
      <c r="E30" s="84">
        <f>'[15]Item wise'!D32</f>
        <v>179</v>
      </c>
    </row>
    <row r="31" spans="1:5" ht="99.75" x14ac:dyDescent="0.2">
      <c r="A31" s="82">
        <f t="shared" si="0"/>
        <v>30</v>
      </c>
      <c r="B31" s="83" t="s">
        <v>165</v>
      </c>
      <c r="C31" s="84" t="str">
        <f>'[15]Item wise'!C33</f>
        <v>Cum</v>
      </c>
      <c r="D31" s="85">
        <f>'[15]Item wise'!AW33</f>
        <v>7350</v>
      </c>
      <c r="E31" s="84">
        <f>'[15]Item wise'!D33</f>
        <v>324</v>
      </c>
    </row>
    <row r="32" spans="1:5" ht="156.75" x14ac:dyDescent="0.2">
      <c r="A32" s="82">
        <f t="shared" si="0"/>
        <v>31</v>
      </c>
      <c r="B32" s="83" t="s">
        <v>166</v>
      </c>
      <c r="C32" s="84" t="str">
        <f>'[15]Item wise'!C34</f>
        <v>Cum</v>
      </c>
      <c r="D32" s="85">
        <f>'[15]Item wise'!AW34</f>
        <v>393.76</v>
      </c>
      <c r="E32" s="84">
        <f>'[15]Item wise'!D34</f>
        <v>1993</v>
      </c>
    </row>
    <row r="33" spans="1:5" ht="156.75" x14ac:dyDescent="0.2">
      <c r="A33" s="82">
        <f t="shared" si="0"/>
        <v>32</v>
      </c>
      <c r="B33" s="83" t="s">
        <v>167</v>
      </c>
      <c r="C33" s="84" t="str">
        <f>'[15]Item wise'!C35</f>
        <v>Cum</v>
      </c>
      <c r="D33" s="85">
        <f>'[15]Item wise'!AW35</f>
        <v>196.87</v>
      </c>
      <c r="E33" s="84">
        <f>'[15]Item wise'!D35</f>
        <v>2293</v>
      </c>
    </row>
    <row r="34" spans="1:5" ht="85.5" x14ac:dyDescent="0.2">
      <c r="A34" s="82">
        <f t="shared" si="0"/>
        <v>33</v>
      </c>
      <c r="B34" s="83" t="s">
        <v>168</v>
      </c>
      <c r="C34" s="84" t="str">
        <f>'[15]Item wise'!C36</f>
        <v>Rmtr</v>
      </c>
      <c r="D34" s="85">
        <f>'[15]Item wise'!AW36</f>
        <v>30</v>
      </c>
      <c r="E34" s="84">
        <f>'[15]Item wise'!D36</f>
        <v>2160</v>
      </c>
    </row>
    <row r="35" spans="1:5" ht="128.25" x14ac:dyDescent="0.2">
      <c r="A35" s="82">
        <f t="shared" si="0"/>
        <v>34</v>
      </c>
      <c r="B35" s="83" t="s">
        <v>169</v>
      </c>
      <c r="C35" s="84" t="str">
        <f>'[15]Item wise'!C37</f>
        <v>Cum</v>
      </c>
      <c r="D35" s="85">
        <f>'[15]Item wise'!AW37</f>
        <v>58.16</v>
      </c>
      <c r="E35" s="84">
        <f>'[15]Item wise'!D37</f>
        <v>5212</v>
      </c>
    </row>
    <row r="36" spans="1:5" ht="199.5" x14ac:dyDescent="0.2">
      <c r="A36" s="82">
        <f t="shared" si="0"/>
        <v>35</v>
      </c>
      <c r="B36" s="83" t="s">
        <v>170</v>
      </c>
      <c r="C36" s="84" t="str">
        <f>'[15]Item wise'!C38</f>
        <v>Cum</v>
      </c>
      <c r="D36" s="85">
        <f>'[15]Item wise'!AW38</f>
        <v>262.48</v>
      </c>
      <c r="E36" s="84">
        <f>'[15]Item wise'!D38</f>
        <v>5741</v>
      </c>
    </row>
    <row r="37" spans="1:5" ht="199.5" x14ac:dyDescent="0.2">
      <c r="A37" s="82">
        <f t="shared" si="0"/>
        <v>36</v>
      </c>
      <c r="B37" s="83" t="s">
        <v>171</v>
      </c>
      <c r="C37" s="84" t="str">
        <f>'[15]Item wise'!C39</f>
        <v>Sqm</v>
      </c>
      <c r="D37" s="85">
        <f>'[15]Item wise'!AW39</f>
        <v>15</v>
      </c>
      <c r="E37" s="84">
        <f>'[15]Item wise'!D39</f>
        <v>3012</v>
      </c>
    </row>
    <row r="38" spans="1:5" ht="199.5" x14ac:dyDescent="0.2">
      <c r="A38" s="82">
        <f t="shared" si="0"/>
        <v>37</v>
      </c>
      <c r="B38" s="83" t="s">
        <v>172</v>
      </c>
      <c r="C38" s="84" t="str">
        <f>'[15]Item wise'!C40</f>
        <v>Rmtr</v>
      </c>
      <c r="D38" s="85">
        <f>'[15]Item wise'!AW40</f>
        <v>700</v>
      </c>
      <c r="E38" s="84">
        <f>'[15]Item wise'!D40</f>
        <v>1414</v>
      </c>
    </row>
    <row r="39" spans="1:5" ht="99.75" x14ac:dyDescent="0.2">
      <c r="A39" s="82">
        <f t="shared" si="0"/>
        <v>38</v>
      </c>
      <c r="B39" s="83" t="s">
        <v>173</v>
      </c>
      <c r="C39" s="84" t="str">
        <f>'[15]Item wise'!C41</f>
        <v>Sqm</v>
      </c>
      <c r="D39" s="85">
        <f>'[15]Item wise'!AW41</f>
        <v>16600</v>
      </c>
      <c r="E39" s="84">
        <f>'[15]Item wise'!D41</f>
        <v>44.5</v>
      </c>
    </row>
    <row r="40" spans="1:5" ht="142.5" x14ac:dyDescent="0.2">
      <c r="A40" s="82">
        <f t="shared" si="0"/>
        <v>39</v>
      </c>
      <c r="B40" s="83" t="s">
        <v>174</v>
      </c>
      <c r="C40" s="84" t="str">
        <f>'[15]Item wise'!C42</f>
        <v>Cum</v>
      </c>
      <c r="D40" s="85">
        <f>'[15]Item wise'!AW42</f>
        <v>637.66</v>
      </c>
      <c r="E40" s="84">
        <f>'[15]Item wise'!D42</f>
        <v>582</v>
      </c>
    </row>
    <row r="41" spans="1:5" ht="213.75" x14ac:dyDescent="0.2">
      <c r="A41" s="82">
        <f t="shared" si="0"/>
        <v>40</v>
      </c>
      <c r="B41" s="83" t="s">
        <v>175</v>
      </c>
      <c r="C41" s="84" t="str">
        <f>'[15]Item wise'!C43</f>
        <v>Rmtr</v>
      </c>
      <c r="D41" s="85">
        <f>'[15]Item wise'!AW43</f>
        <v>4150</v>
      </c>
      <c r="E41" s="84">
        <f>'[15]Item wise'!D43</f>
        <v>2397</v>
      </c>
    </row>
    <row r="42" spans="1:5" ht="71.25" x14ac:dyDescent="0.2">
      <c r="A42" s="82">
        <f t="shared" si="0"/>
        <v>41</v>
      </c>
      <c r="B42" s="83" t="s">
        <v>176</v>
      </c>
      <c r="C42" s="84" t="str">
        <f>'[15]Item wise'!C44</f>
        <v>Cum</v>
      </c>
      <c r="D42" s="85">
        <f>'[15]Item wise'!AW44</f>
        <v>5069.0349999999989</v>
      </c>
      <c r="E42" s="84">
        <f>'[15]Item wise'!D44</f>
        <v>147</v>
      </c>
    </row>
    <row r="43" spans="1:5" ht="156.75" x14ac:dyDescent="0.2">
      <c r="A43" s="82">
        <f t="shared" si="0"/>
        <v>42</v>
      </c>
      <c r="B43" s="83" t="s">
        <v>177</v>
      </c>
      <c r="C43" s="84" t="str">
        <f>'[15]Item wise'!C45</f>
        <v>Each</v>
      </c>
      <c r="D43" s="85">
        <f>'[15]Item wise'!AW45</f>
        <v>4</v>
      </c>
      <c r="E43" s="84">
        <f>'[15]Item wise'!D45</f>
        <v>8552</v>
      </c>
    </row>
    <row r="44" spans="1:5" ht="156.75" x14ac:dyDescent="0.2">
      <c r="A44" s="82">
        <f t="shared" si="0"/>
        <v>43</v>
      </c>
      <c r="B44" s="83" t="s">
        <v>178</v>
      </c>
      <c r="C44" s="84" t="str">
        <f>'[15]Item wise'!C46</f>
        <v>Each</v>
      </c>
      <c r="D44" s="85">
        <f>'[15]Item wise'!AW46</f>
        <v>1</v>
      </c>
      <c r="E44" s="84">
        <f>'[15]Item wise'!D46</f>
        <v>10838</v>
      </c>
    </row>
    <row r="45" spans="1:5" ht="185.25" x14ac:dyDescent="0.2">
      <c r="A45" s="82">
        <f t="shared" si="0"/>
        <v>44</v>
      </c>
      <c r="B45" s="83" t="s">
        <v>179</v>
      </c>
      <c r="C45" s="84" t="str">
        <f>'[15]Item wise'!C47</f>
        <v>Each</v>
      </c>
      <c r="D45" s="85">
        <f>'[15]Item wise'!AW47</f>
        <v>6</v>
      </c>
      <c r="E45" s="84">
        <f>'[15]Item wise'!D47</f>
        <v>30672</v>
      </c>
    </row>
    <row r="46" spans="1:5" ht="185.25" x14ac:dyDescent="0.2">
      <c r="A46" s="82">
        <f t="shared" si="0"/>
        <v>45</v>
      </c>
      <c r="B46" s="83" t="s">
        <v>180</v>
      </c>
      <c r="C46" s="84" t="str">
        <f>'[15]Item wise'!C48</f>
        <v>Each</v>
      </c>
      <c r="D46" s="85">
        <f>'[15]Item wise'!AW48</f>
        <v>3</v>
      </c>
      <c r="E46" s="84">
        <f>'[15]Item wise'!D48</f>
        <v>16364</v>
      </c>
    </row>
    <row r="47" spans="1:5" ht="85.5" x14ac:dyDescent="0.2">
      <c r="A47" s="82">
        <f t="shared" si="0"/>
        <v>46</v>
      </c>
      <c r="B47" s="83" t="s">
        <v>181</v>
      </c>
      <c r="C47" s="84" t="str">
        <f>'[15]Item wise'!C49</f>
        <v>Set</v>
      </c>
      <c r="D47" s="85">
        <f>'[15]Item wise'!AW49</f>
        <v>7</v>
      </c>
      <c r="E47" s="84">
        <f>'[15]Item wise'!D49</f>
        <v>75000</v>
      </c>
    </row>
    <row r="48" spans="1:5" ht="99.75" x14ac:dyDescent="0.2">
      <c r="A48" s="82">
        <f t="shared" si="0"/>
        <v>47</v>
      </c>
      <c r="B48" s="83" t="s">
        <v>182</v>
      </c>
      <c r="C48" s="84" t="str">
        <f>'[15]Item wise'!C50</f>
        <v>Set</v>
      </c>
      <c r="D48" s="85">
        <f>'[15]Item wise'!AW50</f>
        <v>2</v>
      </c>
      <c r="E48" s="84">
        <f>'[15]Item wise'!D50</f>
        <v>110000</v>
      </c>
    </row>
    <row r="49" spans="1:5" ht="85.5" x14ac:dyDescent="0.2">
      <c r="A49" s="82">
        <f t="shared" si="0"/>
        <v>48</v>
      </c>
      <c r="B49" s="83" t="s">
        <v>183</v>
      </c>
      <c r="C49" s="84" t="str">
        <f>'[15]Item wise'!C51</f>
        <v>Each</v>
      </c>
      <c r="D49" s="85">
        <f>'[15]Item wise'!AW51</f>
        <v>1</v>
      </c>
      <c r="E49" s="84">
        <f>'[15]Item wise'!D51</f>
        <v>24608</v>
      </c>
    </row>
    <row r="50" spans="1:5" ht="85.5" x14ac:dyDescent="0.2">
      <c r="A50" s="82">
        <f t="shared" si="0"/>
        <v>49</v>
      </c>
      <c r="B50" s="83" t="s">
        <v>184</v>
      </c>
      <c r="C50" s="84" t="str">
        <f>'[15]Item wise'!C52</f>
        <v>Each</v>
      </c>
      <c r="D50" s="85">
        <f>'[15]Item wise'!AW52</f>
        <v>3</v>
      </c>
      <c r="E50" s="84">
        <f>'[15]Item wise'!D52</f>
        <v>9012</v>
      </c>
    </row>
    <row r="51" spans="1:5" ht="142.5" x14ac:dyDescent="0.2">
      <c r="A51" s="82">
        <f t="shared" si="0"/>
        <v>50</v>
      </c>
      <c r="B51" s="83" t="s">
        <v>185</v>
      </c>
      <c r="C51" s="84" t="str">
        <f>'[15]Item wise'!C53</f>
        <v>Cum</v>
      </c>
      <c r="D51" s="85">
        <f>'[15]Item wise'!AW53</f>
        <v>13.745129</v>
      </c>
      <c r="E51" s="84">
        <f>'[15]Item wise'!D53</f>
        <v>9239.4500000000007</v>
      </c>
    </row>
    <row r="52" spans="1:5" ht="85.5" x14ac:dyDescent="0.2">
      <c r="A52" s="82">
        <f t="shared" si="0"/>
        <v>51</v>
      </c>
      <c r="B52" s="83" t="s">
        <v>186</v>
      </c>
      <c r="C52" s="84" t="str">
        <f>'[15]Item wise'!C54</f>
        <v>Cum</v>
      </c>
      <c r="D52" s="85">
        <f>'[15]Item wise'!AW54</f>
        <v>800.86800000000005</v>
      </c>
      <c r="E52" s="84">
        <f>'[15]Item wise'!D54</f>
        <v>246</v>
      </c>
    </row>
    <row r="53" spans="1:5" ht="156.75" x14ac:dyDescent="0.2">
      <c r="A53" s="82">
        <f t="shared" si="0"/>
        <v>52</v>
      </c>
      <c r="B53" s="83" t="s">
        <v>187</v>
      </c>
      <c r="C53" s="84" t="str">
        <f>'[15]Item wise'!C55</f>
        <v>Cum</v>
      </c>
      <c r="D53" s="85">
        <f>'[15]Item wise'!AW55</f>
        <v>130.86000000000001</v>
      </c>
      <c r="E53" s="84">
        <f>'[15]Item wise'!D55</f>
        <v>6448.39</v>
      </c>
    </row>
    <row r="54" spans="1:5" ht="128.25" x14ac:dyDescent="0.2">
      <c r="A54" s="82">
        <f t="shared" si="0"/>
        <v>53</v>
      </c>
      <c r="B54" s="83" t="s">
        <v>188</v>
      </c>
      <c r="C54" s="84" t="str">
        <f>'[15]Item wise'!C56</f>
        <v>Cum</v>
      </c>
      <c r="D54" s="85">
        <f>'[15]Item wise'!AW56</f>
        <v>19.659999999999997</v>
      </c>
      <c r="E54" s="84">
        <f>'[15]Item wise'!D56</f>
        <v>9600.4599999999991</v>
      </c>
    </row>
    <row r="55" spans="1:5" ht="85.5" x14ac:dyDescent="0.2">
      <c r="A55" s="82">
        <f t="shared" si="0"/>
        <v>54</v>
      </c>
      <c r="B55" s="83" t="s">
        <v>189</v>
      </c>
      <c r="C55" s="84" t="str">
        <f>'[15]Item wise'!C57</f>
        <v>Cum</v>
      </c>
      <c r="D55" s="85">
        <f>'[15]Item wise'!AW57</f>
        <v>222.46</v>
      </c>
      <c r="E55" s="84">
        <f>'[15]Item wise'!D57</f>
        <v>201</v>
      </c>
    </row>
    <row r="56" spans="1:5" ht="156.75" x14ac:dyDescent="0.2">
      <c r="A56" s="82">
        <f t="shared" si="0"/>
        <v>55</v>
      </c>
      <c r="B56" s="83" t="s">
        <v>190</v>
      </c>
      <c r="C56" s="84" t="str">
        <f>'[15]Item wise'!C58</f>
        <v>Nos</v>
      </c>
      <c r="D56" s="85">
        <f>'[15]Item wise'!AW58</f>
        <v>20</v>
      </c>
      <c r="E56" s="84">
        <f>'[15]Item wise'!D58</f>
        <v>10000</v>
      </c>
    </row>
    <row r="57" spans="1:5" ht="71.25" x14ac:dyDescent="0.2">
      <c r="A57" s="82">
        <f t="shared" si="0"/>
        <v>56</v>
      </c>
      <c r="B57" s="83" t="s">
        <v>191</v>
      </c>
      <c r="C57" s="84" t="str">
        <f>'[15]Item wise'!C59</f>
        <v>Sqm</v>
      </c>
      <c r="D57" s="85">
        <f>'[15]Item wise'!AW59</f>
        <v>4.2</v>
      </c>
      <c r="E57" s="84">
        <f>'[15]Item wise'!D59</f>
        <v>215</v>
      </c>
    </row>
    <row r="58" spans="1:5" ht="28.5" x14ac:dyDescent="0.2">
      <c r="A58" s="82">
        <f t="shared" si="0"/>
        <v>57</v>
      </c>
      <c r="B58" s="83" t="s">
        <v>192</v>
      </c>
      <c r="C58" s="84" t="str">
        <f>'[15]Item wise'!C60</f>
        <v>Sqm</v>
      </c>
      <c r="D58" s="85">
        <f>'[15]Item wise'!AW60</f>
        <v>14.4</v>
      </c>
      <c r="E58" s="84">
        <f>'[15]Item wise'!D60</f>
        <v>150</v>
      </c>
    </row>
    <row r="59" spans="1:5" ht="28.5" x14ac:dyDescent="0.2">
      <c r="A59" s="82">
        <f t="shared" si="0"/>
        <v>58</v>
      </c>
      <c r="B59" s="83" t="s">
        <v>193</v>
      </c>
      <c r="C59" s="84" t="str">
        <f>'[15]Item wise'!C61</f>
        <v>Cum</v>
      </c>
      <c r="D59" s="85">
        <f>'[15]Item wise'!AW61</f>
        <v>10.5</v>
      </c>
      <c r="E59" s="84">
        <f>'[15]Item wise'!D61</f>
        <v>1000</v>
      </c>
    </row>
    <row r="60" spans="1:5" ht="128.25" x14ac:dyDescent="0.2">
      <c r="A60" s="82">
        <f t="shared" si="0"/>
        <v>59</v>
      </c>
      <c r="B60" s="83" t="s">
        <v>194</v>
      </c>
      <c r="C60" s="84" t="str">
        <f>'[15]Item wise'!C62</f>
        <v>Cum</v>
      </c>
      <c r="D60" s="85">
        <f>'[15]Item wise'!AW62</f>
        <v>816.86099999999999</v>
      </c>
      <c r="E60" s="84">
        <f>'[15]Item wise'!D62</f>
        <v>7084.45</v>
      </c>
    </row>
    <row r="61" spans="1:5" ht="71.25" x14ac:dyDescent="0.2">
      <c r="A61" s="82">
        <f t="shared" si="0"/>
        <v>60</v>
      </c>
      <c r="B61" s="83" t="s">
        <v>195</v>
      </c>
      <c r="C61" s="84" t="str">
        <f>'[15]Item wise'!C63</f>
        <v>Sqm</v>
      </c>
      <c r="D61" s="85">
        <f>'[15]Item wise'!AW63</f>
        <v>7500</v>
      </c>
      <c r="E61" s="84">
        <f>'[15]Item wise'!D63</f>
        <v>1.9</v>
      </c>
    </row>
    <row r="62" spans="1:5" ht="114" x14ac:dyDescent="0.2">
      <c r="A62" s="82">
        <f t="shared" si="0"/>
        <v>61</v>
      </c>
      <c r="B62" s="83" t="s">
        <v>196</v>
      </c>
      <c r="C62" s="84" t="str">
        <f>'[15]Item wise'!C64</f>
        <v>Cum</v>
      </c>
      <c r="D62" s="85">
        <f>'[15]Item wise'!AW64</f>
        <v>6750</v>
      </c>
      <c r="E62" s="84">
        <f>'[15]Item wise'!D64</f>
        <v>51</v>
      </c>
    </row>
    <row r="63" spans="1:5" ht="99.75" x14ac:dyDescent="0.2">
      <c r="A63" s="82">
        <f t="shared" si="0"/>
        <v>62</v>
      </c>
      <c r="B63" s="83" t="s">
        <v>197</v>
      </c>
      <c r="C63" s="84" t="str">
        <f>'[15]Item wise'!C65</f>
        <v>Cum</v>
      </c>
      <c r="D63" s="85">
        <f>'[15]Item wise'!AW65</f>
        <v>853.54</v>
      </c>
      <c r="E63" s="84">
        <f>'[15]Item wise'!D65</f>
        <v>87</v>
      </c>
    </row>
    <row r="64" spans="1:5" ht="114" x14ac:dyDescent="0.2">
      <c r="A64" s="82">
        <f t="shared" si="0"/>
        <v>63</v>
      </c>
      <c r="B64" s="83" t="s">
        <v>198</v>
      </c>
      <c r="C64" s="84" t="str">
        <f>'[15]Item wise'!C66</f>
        <v>Cum</v>
      </c>
      <c r="D64" s="85">
        <f>'[15]Item wise'!AW66</f>
        <v>184.684</v>
      </c>
      <c r="E64" s="84">
        <f>'[15]Item wise'!D66</f>
        <v>112</v>
      </c>
    </row>
    <row r="65" spans="1:5" ht="128.25" x14ac:dyDescent="0.2">
      <c r="A65" s="82">
        <f t="shared" si="0"/>
        <v>64</v>
      </c>
      <c r="B65" s="83" t="s">
        <v>199</v>
      </c>
      <c r="C65" s="84" t="str">
        <f>'[15]Item wise'!C67</f>
        <v>Cum</v>
      </c>
      <c r="D65" s="85">
        <f>'[15]Item wise'!AW67</f>
        <v>67.739999999999995</v>
      </c>
      <c r="E65" s="84">
        <f>'[15]Item wise'!D67</f>
        <v>5662.87</v>
      </c>
    </row>
    <row r="66" spans="1:5" ht="85.5" x14ac:dyDescent="0.2">
      <c r="A66" s="82">
        <f t="shared" si="0"/>
        <v>65</v>
      </c>
      <c r="B66" s="83" t="s">
        <v>200</v>
      </c>
      <c r="C66" s="84" t="str">
        <f>'[15]Item wise'!C68</f>
        <v>Kg</v>
      </c>
      <c r="D66" s="85">
        <f>'[15]Item wise'!AW68</f>
        <v>3.89</v>
      </c>
      <c r="E66" s="84">
        <f>'[15]Item wise'!D68</f>
        <v>66115</v>
      </c>
    </row>
    <row r="67" spans="1:5" ht="114" x14ac:dyDescent="0.2">
      <c r="A67" s="82">
        <f t="shared" si="0"/>
        <v>66</v>
      </c>
      <c r="B67" s="83" t="s">
        <v>201</v>
      </c>
      <c r="C67" s="84" t="str">
        <f>'[15]Item wise'!C69</f>
        <v>Cum</v>
      </c>
      <c r="D67" s="85">
        <f>'[15]Item wise'!AW69</f>
        <v>1715</v>
      </c>
      <c r="E67" s="84">
        <f>'[15]Item wise'!D69</f>
        <v>220</v>
      </c>
    </row>
    <row r="68" spans="1:5" ht="57" x14ac:dyDescent="0.2">
      <c r="A68" s="82">
        <f t="shared" ref="A68:A131" si="1">A67+1</f>
        <v>67</v>
      </c>
      <c r="B68" s="83" t="s">
        <v>202</v>
      </c>
      <c r="C68" s="84" t="str">
        <f>'[15]Item wise'!C70</f>
        <v>Sqm</v>
      </c>
      <c r="D68" s="85">
        <f>'[15]Item wise'!AW70</f>
        <v>262.5</v>
      </c>
      <c r="E68" s="84">
        <f>'[15]Item wise'!D70</f>
        <v>679</v>
      </c>
    </row>
    <row r="69" spans="1:5" ht="99.75" x14ac:dyDescent="0.2">
      <c r="A69" s="82">
        <f t="shared" si="1"/>
        <v>68</v>
      </c>
      <c r="B69" s="83" t="s">
        <v>203</v>
      </c>
      <c r="C69" s="84" t="str">
        <f>'[15]Item wise'!C71</f>
        <v>Rmtr</v>
      </c>
      <c r="D69" s="85">
        <f>'[15]Item wise'!AW71</f>
        <v>97.5</v>
      </c>
      <c r="E69" s="84">
        <f>'[15]Item wise'!D71</f>
        <v>296</v>
      </c>
    </row>
    <row r="70" spans="1:5" ht="85.5" x14ac:dyDescent="0.2">
      <c r="A70" s="82">
        <f t="shared" si="1"/>
        <v>69</v>
      </c>
      <c r="B70" s="83" t="s">
        <v>204</v>
      </c>
      <c r="C70" s="84" t="str">
        <f>'[15]Item wise'!C72</f>
        <v>Cum</v>
      </c>
      <c r="D70" s="85">
        <f>'[15]Item wise'!AW72</f>
        <v>11400</v>
      </c>
      <c r="E70" s="84">
        <f>'[15]Item wise'!D72</f>
        <v>73</v>
      </c>
    </row>
    <row r="71" spans="1:5" ht="85.5" x14ac:dyDescent="0.2">
      <c r="A71" s="82">
        <f t="shared" si="1"/>
        <v>70</v>
      </c>
      <c r="B71" s="83" t="s">
        <v>205</v>
      </c>
      <c r="C71" s="84" t="str">
        <f>'[15]Item wise'!C73</f>
        <v>Cum</v>
      </c>
      <c r="D71" s="85">
        <f>'[15]Item wise'!AW73</f>
        <v>7600</v>
      </c>
      <c r="E71" s="84">
        <f>'[15]Item wise'!D73</f>
        <v>43</v>
      </c>
    </row>
    <row r="72" spans="1:5" ht="71.25" x14ac:dyDescent="0.2">
      <c r="A72" s="82">
        <f t="shared" si="1"/>
        <v>71</v>
      </c>
      <c r="B72" s="83" t="s">
        <v>206</v>
      </c>
      <c r="C72" s="84" t="str">
        <f>'[15]Item wise'!C74</f>
        <v>Sqm</v>
      </c>
      <c r="D72" s="85">
        <f>'[15]Item wise'!AW74</f>
        <v>46062.324649999995</v>
      </c>
      <c r="E72" s="84">
        <f>'[15]Item wise'!D74</f>
        <v>3</v>
      </c>
    </row>
    <row r="73" spans="1:5" ht="57" x14ac:dyDescent="0.2">
      <c r="A73" s="82">
        <f t="shared" si="1"/>
        <v>72</v>
      </c>
      <c r="B73" s="83" t="s">
        <v>207</v>
      </c>
      <c r="C73" s="84" t="str">
        <f>'[15]Item wise'!C75</f>
        <v>Each</v>
      </c>
      <c r="D73" s="85">
        <f>'[15]Item wise'!AW75</f>
        <v>9213</v>
      </c>
      <c r="E73" s="84">
        <f>'[15]Item wise'!D75</f>
        <v>19</v>
      </c>
    </row>
    <row r="74" spans="1:5" ht="85.5" x14ac:dyDescent="0.2">
      <c r="A74" s="82">
        <f t="shared" si="1"/>
        <v>73</v>
      </c>
      <c r="B74" s="83" t="s">
        <v>208</v>
      </c>
      <c r="C74" s="84" t="str">
        <f>'[15]Item wise'!C76</f>
        <v>Sqm</v>
      </c>
      <c r="D74" s="85">
        <f>'[15]Item wise'!AW76</f>
        <v>440</v>
      </c>
      <c r="E74" s="84">
        <f>'[15]Item wise'!D76</f>
        <v>280</v>
      </c>
    </row>
    <row r="75" spans="1:5" ht="128.25" x14ac:dyDescent="0.2">
      <c r="A75" s="82">
        <f t="shared" si="1"/>
        <v>74</v>
      </c>
      <c r="B75" s="83" t="s">
        <v>209</v>
      </c>
      <c r="C75" s="84" t="str">
        <f>'[15]Item wise'!C77</f>
        <v>Cum</v>
      </c>
      <c r="D75" s="85">
        <f>'[15]Item wise'!AW77</f>
        <v>261</v>
      </c>
      <c r="E75" s="84">
        <f>'[15]Item wise'!D77</f>
        <v>87</v>
      </c>
    </row>
    <row r="76" spans="1:5" ht="128.25" x14ac:dyDescent="0.2">
      <c r="A76" s="82">
        <f t="shared" si="1"/>
        <v>75</v>
      </c>
      <c r="B76" s="83" t="s">
        <v>210</v>
      </c>
      <c r="C76" s="84" t="str">
        <f>'[15]Item wise'!C78</f>
        <v>Cum</v>
      </c>
      <c r="D76" s="85">
        <f>'[15]Item wise'!AW78</f>
        <v>33.552000000000007</v>
      </c>
      <c r="E76" s="84">
        <f>'[15]Item wise'!D78</f>
        <v>8000.45</v>
      </c>
    </row>
    <row r="77" spans="1:5" ht="185.25" x14ac:dyDescent="0.2">
      <c r="A77" s="82">
        <f t="shared" si="1"/>
        <v>76</v>
      </c>
      <c r="B77" s="83" t="s">
        <v>211</v>
      </c>
      <c r="C77" s="84" t="str">
        <f>'[15]Item wise'!C79</f>
        <v>Cum</v>
      </c>
      <c r="D77" s="85">
        <f>'[15]Item wise'!AW79</f>
        <v>600</v>
      </c>
      <c r="E77" s="84">
        <f>'[15]Item wise'!D79</f>
        <v>140</v>
      </c>
    </row>
    <row r="78" spans="1:5" ht="99.75" x14ac:dyDescent="0.2">
      <c r="A78" s="82">
        <f t="shared" si="1"/>
        <v>77</v>
      </c>
      <c r="B78" s="83" t="s">
        <v>212</v>
      </c>
      <c r="C78" s="84" t="str">
        <f>'[15]Item wise'!C80</f>
        <v>Sqm</v>
      </c>
      <c r="D78" s="85">
        <f>'[15]Item wise'!AW80</f>
        <v>90.25</v>
      </c>
      <c r="E78" s="84">
        <f>'[15]Item wise'!D80</f>
        <v>10</v>
      </c>
    </row>
    <row r="79" spans="1:5" ht="142.5" x14ac:dyDescent="0.2">
      <c r="A79" s="82">
        <f t="shared" si="1"/>
        <v>78</v>
      </c>
      <c r="B79" s="83" t="s">
        <v>213</v>
      </c>
      <c r="C79" s="84" t="str">
        <f>'[15]Item wise'!C81</f>
        <v>Cum</v>
      </c>
      <c r="D79" s="85">
        <f>'[15]Item wise'!AW81</f>
        <v>27.074999999999999</v>
      </c>
      <c r="E79" s="84">
        <f>'[15]Item wise'!D81</f>
        <v>61</v>
      </c>
    </row>
    <row r="80" spans="1:5" ht="114" x14ac:dyDescent="0.2">
      <c r="A80" s="82">
        <f t="shared" si="1"/>
        <v>79</v>
      </c>
      <c r="B80" s="83" t="s">
        <v>214</v>
      </c>
      <c r="C80" s="84" t="str">
        <f>'[15]Item wise'!C82</f>
        <v>Cum</v>
      </c>
      <c r="D80" s="85">
        <f>'[15]Item wise'!AW82</f>
        <v>75.53</v>
      </c>
      <c r="E80" s="84">
        <f>'[15]Item wise'!D82</f>
        <v>449</v>
      </c>
    </row>
    <row r="81" spans="1:5" ht="185.25" x14ac:dyDescent="0.2">
      <c r="A81" s="82">
        <f t="shared" si="1"/>
        <v>80</v>
      </c>
      <c r="B81" s="83" t="s">
        <v>215</v>
      </c>
      <c r="C81" s="84" t="str">
        <f>'[15]Item wise'!C83</f>
        <v>Sqm</v>
      </c>
      <c r="D81" s="85">
        <f>'[15]Item wise'!AW83</f>
        <v>56.25</v>
      </c>
      <c r="E81" s="84">
        <f>'[15]Item wise'!D83</f>
        <v>106</v>
      </c>
    </row>
    <row r="82" spans="1:5" ht="128.25" x14ac:dyDescent="0.2">
      <c r="A82" s="82">
        <f t="shared" si="1"/>
        <v>81</v>
      </c>
      <c r="B82" s="83" t="s">
        <v>216</v>
      </c>
      <c r="C82" s="84" t="str">
        <f>'[15]Item wise'!C84</f>
        <v>Cum</v>
      </c>
      <c r="D82" s="85">
        <f>'[15]Item wise'!AW84</f>
        <v>7.95</v>
      </c>
      <c r="E82" s="84">
        <f>'[15]Item wise'!D84</f>
        <v>5126</v>
      </c>
    </row>
    <row r="83" spans="1:5" ht="185.25" x14ac:dyDescent="0.2">
      <c r="A83" s="82">
        <f t="shared" si="1"/>
        <v>82</v>
      </c>
      <c r="B83" s="83" t="s">
        <v>217</v>
      </c>
      <c r="C83" s="84" t="str">
        <f>'[15]Item wise'!C85</f>
        <v>Cum</v>
      </c>
      <c r="D83" s="85">
        <f>'[15]Item wise'!AW85</f>
        <v>2.16</v>
      </c>
      <c r="E83" s="84">
        <f>'[15]Item wise'!D85</f>
        <v>5896</v>
      </c>
    </row>
    <row r="84" spans="1:5" ht="213.75" x14ac:dyDescent="0.2">
      <c r="A84" s="82">
        <f t="shared" si="1"/>
        <v>83</v>
      </c>
      <c r="B84" s="83" t="s">
        <v>218</v>
      </c>
      <c r="C84" s="84" t="str">
        <f>'[15]Item wise'!C86</f>
        <v>Cum</v>
      </c>
      <c r="D84" s="85">
        <f>'[15]Item wise'!AW86</f>
        <v>8.24</v>
      </c>
      <c r="E84" s="84">
        <f>'[15]Item wise'!D86</f>
        <v>6129</v>
      </c>
    </row>
    <row r="85" spans="1:5" ht="85.5" x14ac:dyDescent="0.2">
      <c r="A85" s="82">
        <f t="shared" si="1"/>
        <v>84</v>
      </c>
      <c r="B85" s="83" t="s">
        <v>219</v>
      </c>
      <c r="C85" s="84" t="str">
        <f>'[15]Item wise'!C87</f>
        <v>Sqm</v>
      </c>
      <c r="D85" s="85">
        <f>'[15]Item wise'!AW87</f>
        <v>7.1999999999999993</v>
      </c>
      <c r="E85" s="84">
        <f>'[15]Item wise'!D87</f>
        <v>263</v>
      </c>
    </row>
    <row r="86" spans="1:5" ht="85.5" x14ac:dyDescent="0.2">
      <c r="A86" s="82">
        <f t="shared" si="1"/>
        <v>85</v>
      </c>
      <c r="B86" s="83" t="s">
        <v>220</v>
      </c>
      <c r="C86" s="84" t="str">
        <f>'[15]Item wise'!C88</f>
        <v>Sqm</v>
      </c>
      <c r="D86" s="85">
        <f>'[15]Item wise'!AW88</f>
        <v>20.279999999999998</v>
      </c>
      <c r="E86" s="84">
        <f>'[15]Item wise'!D88</f>
        <v>456</v>
      </c>
    </row>
    <row r="87" spans="1:5" ht="99.75" x14ac:dyDescent="0.2">
      <c r="A87" s="82">
        <f t="shared" si="1"/>
        <v>86</v>
      </c>
      <c r="B87" s="83" t="s">
        <v>221</v>
      </c>
      <c r="C87" s="84" t="str">
        <f>'[15]Item wise'!C89</f>
        <v>Sqm</v>
      </c>
      <c r="D87" s="85">
        <f>'[15]Item wise'!AW89</f>
        <v>11.200000000000001</v>
      </c>
      <c r="E87" s="84">
        <f>'[15]Item wise'!D89</f>
        <v>292</v>
      </c>
    </row>
    <row r="88" spans="1:5" ht="128.25" x14ac:dyDescent="0.2">
      <c r="A88" s="82">
        <f t="shared" si="1"/>
        <v>87</v>
      </c>
      <c r="B88" s="83" t="s">
        <v>222</v>
      </c>
      <c r="C88" s="84" t="str">
        <f>'[15]Item wise'!C90</f>
        <v>MT</v>
      </c>
      <c r="D88" s="85">
        <f>'[15]Item wise'!AW90</f>
        <v>0.45895999999999998</v>
      </c>
      <c r="E88" s="84">
        <f>'[15]Item wise'!D90</f>
        <v>68164</v>
      </c>
    </row>
    <row r="89" spans="1:5" ht="99.75" x14ac:dyDescent="0.2">
      <c r="A89" s="82">
        <f t="shared" si="1"/>
        <v>88</v>
      </c>
      <c r="B89" s="83" t="s">
        <v>223</v>
      </c>
      <c r="C89" s="84" t="str">
        <f>'[15]Item wise'!C91</f>
        <v>Cum</v>
      </c>
      <c r="D89" s="85">
        <f>'[15]Item wise'!AW91</f>
        <v>20.16</v>
      </c>
      <c r="E89" s="84">
        <f>'[15]Item wise'!D91</f>
        <v>5362</v>
      </c>
    </row>
    <row r="90" spans="1:5" ht="128.25" x14ac:dyDescent="0.2">
      <c r="A90" s="82">
        <f t="shared" si="1"/>
        <v>89</v>
      </c>
      <c r="B90" s="83" t="s">
        <v>224</v>
      </c>
      <c r="C90" s="84" t="str">
        <f>'[15]Item wise'!C92</f>
        <v>Sqm</v>
      </c>
      <c r="D90" s="85">
        <f>'[15]Item wise'!AW92</f>
        <v>27.6</v>
      </c>
      <c r="E90" s="84">
        <f>'[15]Item wise'!D92</f>
        <v>870</v>
      </c>
    </row>
    <row r="91" spans="1:5" ht="128.25" x14ac:dyDescent="0.2">
      <c r="A91" s="82">
        <f t="shared" si="1"/>
        <v>90</v>
      </c>
      <c r="B91" s="83" t="s">
        <v>225</v>
      </c>
      <c r="C91" s="84" t="str">
        <f>'[15]Item wise'!C93</f>
        <v>Cum</v>
      </c>
      <c r="D91" s="85">
        <f>'[15]Item wise'!AW93</f>
        <v>1.68</v>
      </c>
      <c r="E91" s="84">
        <f>'[15]Item wise'!D93</f>
        <v>5522</v>
      </c>
    </row>
    <row r="92" spans="1:5" ht="142.5" x14ac:dyDescent="0.2">
      <c r="A92" s="82">
        <f t="shared" si="1"/>
        <v>91</v>
      </c>
      <c r="B92" s="83" t="s">
        <v>226</v>
      </c>
      <c r="C92" s="84" t="str">
        <f>'[15]Item wise'!C94</f>
        <v>Kg</v>
      </c>
      <c r="D92" s="85">
        <f>'[15]Item wise'!AW94</f>
        <v>2350.7200000000003</v>
      </c>
      <c r="E92" s="84">
        <f>'[15]Item wise'!D94</f>
        <v>128</v>
      </c>
    </row>
    <row r="93" spans="1:5" ht="114" x14ac:dyDescent="0.2">
      <c r="A93" s="82">
        <f t="shared" si="1"/>
        <v>92</v>
      </c>
      <c r="B93" s="83" t="s">
        <v>227</v>
      </c>
      <c r="C93" s="84" t="str">
        <f>'[15]Item wise'!C95</f>
        <v>Kg</v>
      </c>
      <c r="D93" s="85">
        <f>'[15]Item wise'!AW95</f>
        <v>4.8</v>
      </c>
      <c r="E93" s="84">
        <f>'[15]Item wise'!D95</f>
        <v>95</v>
      </c>
    </row>
    <row r="94" spans="1:5" ht="85.5" x14ac:dyDescent="0.2">
      <c r="A94" s="82">
        <f t="shared" si="1"/>
        <v>93</v>
      </c>
      <c r="B94" s="83" t="s">
        <v>228</v>
      </c>
      <c r="C94" s="84" t="str">
        <f>'[15]Item wise'!C96</f>
        <v>Sqm</v>
      </c>
      <c r="D94" s="85">
        <f>'[15]Item wise'!AW96</f>
        <v>65.67049999999999</v>
      </c>
      <c r="E94" s="84">
        <f>'[15]Item wise'!D96</f>
        <v>662</v>
      </c>
    </row>
    <row r="95" spans="1:5" ht="57" x14ac:dyDescent="0.2">
      <c r="A95" s="82">
        <f t="shared" si="1"/>
        <v>94</v>
      </c>
      <c r="B95" s="83" t="s">
        <v>229</v>
      </c>
      <c r="C95" s="84" t="str">
        <f>'[15]Item wise'!C97</f>
        <v>Sqm</v>
      </c>
      <c r="D95" s="85">
        <f>'[15]Item wise'!AW97</f>
        <v>57.36</v>
      </c>
      <c r="E95" s="84">
        <f>'[15]Item wise'!D97</f>
        <v>1835</v>
      </c>
    </row>
    <row r="96" spans="1:5" ht="57" x14ac:dyDescent="0.2">
      <c r="A96" s="82">
        <f t="shared" si="1"/>
        <v>95</v>
      </c>
      <c r="B96" s="83" t="s">
        <v>230</v>
      </c>
      <c r="C96" s="84" t="str">
        <f>'[15]Item wise'!C98</f>
        <v>Sqm</v>
      </c>
      <c r="D96" s="85">
        <f>'[15]Item wise'!AW98</f>
        <v>11.1</v>
      </c>
      <c r="E96" s="84">
        <f>'[15]Item wise'!D98</f>
        <v>702</v>
      </c>
    </row>
    <row r="97" spans="1:5" ht="57" x14ac:dyDescent="0.2">
      <c r="A97" s="82">
        <f t="shared" si="1"/>
        <v>96</v>
      </c>
      <c r="B97" s="83" t="s">
        <v>231</v>
      </c>
      <c r="C97" s="84" t="str">
        <f>'[15]Item wise'!C99</f>
        <v>Sqm</v>
      </c>
      <c r="D97" s="85">
        <f>'[15]Item wise'!AW99</f>
        <v>14.8</v>
      </c>
      <c r="E97" s="84">
        <f>'[15]Item wise'!D99</f>
        <v>2092</v>
      </c>
    </row>
    <row r="98" spans="1:5" ht="85.5" x14ac:dyDescent="0.2">
      <c r="A98" s="82">
        <f t="shared" si="1"/>
        <v>97</v>
      </c>
      <c r="B98" s="83" t="s">
        <v>232</v>
      </c>
      <c r="C98" s="84" t="str">
        <f>'[15]Item wise'!C100</f>
        <v>Sqm</v>
      </c>
      <c r="D98" s="85">
        <f>'[15]Item wise'!AW100</f>
        <v>19.68</v>
      </c>
      <c r="E98" s="84">
        <f>'[15]Item wise'!D100</f>
        <v>209</v>
      </c>
    </row>
    <row r="99" spans="1:5" ht="99.75" x14ac:dyDescent="0.2">
      <c r="A99" s="82">
        <f t="shared" si="1"/>
        <v>98</v>
      </c>
      <c r="B99" s="83" t="s">
        <v>233</v>
      </c>
      <c r="C99" s="84" t="str">
        <f>'[15]Item wise'!C101</f>
        <v>Sqm</v>
      </c>
      <c r="D99" s="85">
        <f>'[15]Item wise'!AW101</f>
        <v>19.68</v>
      </c>
      <c r="E99" s="84">
        <f>'[15]Item wise'!D101</f>
        <v>180</v>
      </c>
    </row>
    <row r="100" spans="1:5" ht="85.5" x14ac:dyDescent="0.2">
      <c r="A100" s="82">
        <f t="shared" si="1"/>
        <v>99</v>
      </c>
      <c r="B100" s="83" t="s">
        <v>234</v>
      </c>
      <c r="C100" s="84" t="str">
        <f>'[15]Item wise'!C102</f>
        <v>Sqm</v>
      </c>
      <c r="D100" s="85">
        <f>'[15]Item wise'!AW102</f>
        <v>65.67049999999999</v>
      </c>
      <c r="E100" s="84">
        <f>'[15]Item wise'!D102</f>
        <v>95</v>
      </c>
    </row>
    <row r="101" spans="1:5" ht="99.75" x14ac:dyDescent="0.2">
      <c r="A101" s="82">
        <f t="shared" si="1"/>
        <v>100</v>
      </c>
      <c r="B101" s="83" t="s">
        <v>235</v>
      </c>
      <c r="C101" s="84" t="str">
        <f>'[15]Item wise'!C103</f>
        <v>Sqm</v>
      </c>
      <c r="D101" s="85">
        <f>'[15]Item wise'!AW103</f>
        <v>420</v>
      </c>
      <c r="E101" s="84">
        <f>'[15]Item wise'!D103</f>
        <v>15</v>
      </c>
    </row>
    <row r="102" spans="1:5" ht="114" x14ac:dyDescent="0.2">
      <c r="A102" s="82">
        <f t="shared" si="1"/>
        <v>101</v>
      </c>
      <c r="B102" s="83" t="s">
        <v>236</v>
      </c>
      <c r="C102" s="84" t="str">
        <f>'[15]Item wise'!C104</f>
        <v>Rmtr</v>
      </c>
      <c r="D102" s="85">
        <f>'[15]Item wise'!AW104</f>
        <v>160</v>
      </c>
      <c r="E102" s="84">
        <f>'[15]Item wise'!D104</f>
        <v>207</v>
      </c>
    </row>
    <row r="103" spans="1:5" ht="85.5" x14ac:dyDescent="0.2">
      <c r="A103" s="82">
        <f t="shared" si="1"/>
        <v>102</v>
      </c>
      <c r="B103" s="83" t="s">
        <v>237</v>
      </c>
      <c r="C103" s="84" t="str">
        <f>'[15]Item wise'!C105</f>
        <v>Cum</v>
      </c>
      <c r="D103" s="85">
        <f>'[15]Item wise'!AW105</f>
        <v>43.2</v>
      </c>
      <c r="E103" s="84">
        <f>'[15]Item wise'!D105</f>
        <v>61</v>
      </c>
    </row>
    <row r="104" spans="1:5" ht="71.25" x14ac:dyDescent="0.2">
      <c r="A104" s="82">
        <f t="shared" si="1"/>
        <v>103</v>
      </c>
      <c r="B104" s="83" t="s">
        <v>238</v>
      </c>
      <c r="C104" s="84" t="str">
        <f>'[15]Item wise'!C106</f>
        <v>Nos</v>
      </c>
      <c r="D104" s="85">
        <f>'[15]Item wise'!AW106</f>
        <v>3</v>
      </c>
      <c r="E104" s="84">
        <f>'[15]Item wise'!D106</f>
        <v>1155</v>
      </c>
    </row>
    <row r="105" spans="1:5" ht="71.25" x14ac:dyDescent="0.2">
      <c r="A105" s="82">
        <f t="shared" si="1"/>
        <v>104</v>
      </c>
      <c r="B105" s="83" t="s">
        <v>239</v>
      </c>
      <c r="C105" s="84" t="str">
        <f>'[15]Item wise'!C107</f>
        <v>Sqm</v>
      </c>
      <c r="D105" s="85">
        <f>'[15]Item wise'!AW107</f>
        <v>360</v>
      </c>
      <c r="E105" s="84">
        <f>'[15]Item wise'!D107</f>
        <v>103</v>
      </c>
    </row>
    <row r="106" spans="1:5" ht="57" x14ac:dyDescent="0.2">
      <c r="A106" s="82">
        <f t="shared" si="1"/>
        <v>105</v>
      </c>
      <c r="B106" s="83" t="s">
        <v>240</v>
      </c>
      <c r="C106" s="84" t="str">
        <f>'[15]Item wise'!C108</f>
        <v>Nos</v>
      </c>
      <c r="D106" s="85">
        <f>'[15]Item wise'!AW108</f>
        <v>4</v>
      </c>
      <c r="E106" s="84">
        <f>'[15]Item wise'!D108</f>
        <v>22500</v>
      </c>
    </row>
    <row r="107" spans="1:5" ht="28.5" x14ac:dyDescent="0.2">
      <c r="A107" s="82">
        <f t="shared" si="1"/>
        <v>106</v>
      </c>
      <c r="B107" s="83" t="s">
        <v>241</v>
      </c>
      <c r="C107" s="84" t="str">
        <f>'[15]Item wise'!C109</f>
        <v>Nos</v>
      </c>
      <c r="D107" s="85">
        <f>'[15]Item wise'!AW109</f>
        <v>4</v>
      </c>
      <c r="E107" s="84">
        <f>'[15]Item wise'!D109</f>
        <v>21200</v>
      </c>
    </row>
    <row r="108" spans="1:5" ht="28.5" x14ac:dyDescent="0.2">
      <c r="A108" s="82">
        <f t="shared" si="1"/>
        <v>107</v>
      </c>
      <c r="B108" s="83" t="s">
        <v>242</v>
      </c>
      <c r="C108" s="84" t="str">
        <f>'[15]Item wise'!C110</f>
        <v>Nos</v>
      </c>
      <c r="D108" s="85">
        <f>'[15]Item wise'!AW110</f>
        <v>3</v>
      </c>
      <c r="E108" s="84">
        <f>'[15]Item wise'!D110</f>
        <v>17600</v>
      </c>
    </row>
    <row r="109" spans="1:5" ht="57" x14ac:dyDescent="0.2">
      <c r="A109" s="82">
        <f t="shared" si="1"/>
        <v>108</v>
      </c>
      <c r="B109" s="83" t="s">
        <v>243</v>
      </c>
      <c r="C109" s="84" t="str">
        <f>'[15]Item wise'!C111</f>
        <v>Sqm</v>
      </c>
      <c r="D109" s="85">
        <f>'[15]Item wise'!AW111</f>
        <v>36</v>
      </c>
      <c r="E109" s="84">
        <f>'[15]Item wise'!D111</f>
        <v>438.75</v>
      </c>
    </row>
    <row r="110" spans="1:5" ht="71.25" x14ac:dyDescent="0.2">
      <c r="A110" s="82">
        <f t="shared" si="1"/>
        <v>109</v>
      </c>
      <c r="B110" s="83" t="s">
        <v>244</v>
      </c>
      <c r="C110" s="84" t="str">
        <f>'[15]Item wise'!C112</f>
        <v>Sqm</v>
      </c>
      <c r="D110" s="85">
        <f>'[15]Item wise'!AW112</f>
        <v>15</v>
      </c>
      <c r="E110" s="84">
        <f>'[15]Item wise'!D112</f>
        <v>686.93</v>
      </c>
    </row>
    <row r="111" spans="1:5" ht="85.5" x14ac:dyDescent="0.2">
      <c r="A111" s="82">
        <f t="shared" si="1"/>
        <v>110</v>
      </c>
      <c r="B111" s="83" t="s">
        <v>245</v>
      </c>
      <c r="C111" s="84" t="str">
        <f>'[15]Item wise'!C113</f>
        <v>Nos</v>
      </c>
      <c r="D111" s="85">
        <f>'[15]Item wise'!AW113</f>
        <v>80</v>
      </c>
      <c r="E111" s="84">
        <f>'[15]Item wise'!D113</f>
        <v>58.87</v>
      </c>
    </row>
    <row r="112" spans="1:5" ht="28.5" x14ac:dyDescent="0.2">
      <c r="A112" s="82">
        <f t="shared" si="1"/>
        <v>111</v>
      </c>
      <c r="B112" s="83" t="s">
        <v>246</v>
      </c>
      <c r="C112" s="84" t="str">
        <f>'[15]Item wise'!C114</f>
        <v>Nos</v>
      </c>
      <c r="D112" s="85">
        <f>'[15]Item wise'!AW114</f>
        <v>6</v>
      </c>
      <c r="E112" s="84">
        <f>'[15]Item wise'!D114</f>
        <v>900</v>
      </c>
    </row>
    <row r="113" spans="1:5" ht="28.5" x14ac:dyDescent="0.2">
      <c r="A113" s="82">
        <f t="shared" si="1"/>
        <v>112</v>
      </c>
      <c r="B113" s="83" t="s">
        <v>247</v>
      </c>
      <c r="C113" s="84" t="str">
        <f>'[15]Item wise'!C115</f>
        <v>Nos</v>
      </c>
      <c r="D113" s="85">
        <f>'[15]Item wise'!AW115</f>
        <v>30</v>
      </c>
      <c r="E113" s="84">
        <f>'[15]Item wise'!D115</f>
        <v>175</v>
      </c>
    </row>
    <row r="114" spans="1:5" ht="313.5" x14ac:dyDescent="0.2">
      <c r="A114" s="82">
        <f t="shared" si="1"/>
        <v>113</v>
      </c>
      <c r="B114" s="83" t="s">
        <v>248</v>
      </c>
      <c r="C114" s="84" t="str">
        <f>'[15]Item wise'!C116</f>
        <v>Sqm</v>
      </c>
      <c r="D114" s="85">
        <f>'[15]Item wise'!AW116</f>
        <v>200</v>
      </c>
      <c r="E114" s="84">
        <f>'[15]Item wise'!D116</f>
        <v>321.39</v>
      </c>
    </row>
    <row r="115" spans="1:5" ht="299.25" x14ac:dyDescent="0.2">
      <c r="A115" s="82">
        <f t="shared" si="1"/>
        <v>114</v>
      </c>
      <c r="B115" s="83" t="s">
        <v>249</v>
      </c>
      <c r="C115" s="84" t="str">
        <f>'[15]Item wise'!C117</f>
        <v>Sqm</v>
      </c>
      <c r="D115" s="85">
        <f>'[15]Item wise'!AW117</f>
        <v>70</v>
      </c>
      <c r="E115" s="84">
        <f>'[15]Item wise'!D117</f>
        <v>551.99</v>
      </c>
    </row>
    <row r="116" spans="1:5" ht="99.75" x14ac:dyDescent="0.2">
      <c r="A116" s="82">
        <f t="shared" si="1"/>
        <v>115</v>
      </c>
      <c r="B116" s="83" t="s">
        <v>250</v>
      </c>
      <c r="C116" s="84" t="str">
        <f>'[15]Item wise'!C118</f>
        <v>Rmtr</v>
      </c>
      <c r="D116" s="85">
        <f>'[15]Item wise'!AW118</f>
        <v>200</v>
      </c>
      <c r="E116" s="84">
        <f>'[15]Item wise'!D118</f>
        <v>89.54</v>
      </c>
    </row>
    <row r="117" spans="1:5" ht="99.75" x14ac:dyDescent="0.2">
      <c r="A117" s="82">
        <f t="shared" si="1"/>
        <v>116</v>
      </c>
      <c r="B117" s="83" t="s">
        <v>251</v>
      </c>
      <c r="C117" s="84" t="str">
        <f>'[15]Item wise'!C119</f>
        <v>Nos</v>
      </c>
      <c r="D117" s="85">
        <f>'[15]Item wise'!AW119</f>
        <v>600</v>
      </c>
      <c r="E117" s="84">
        <f>'[15]Item wise'!D119</f>
        <v>35</v>
      </c>
    </row>
    <row r="118" spans="1:5" ht="99.75" x14ac:dyDescent="0.2">
      <c r="A118" s="82">
        <f t="shared" si="1"/>
        <v>117</v>
      </c>
      <c r="B118" s="83" t="s">
        <v>252</v>
      </c>
      <c r="C118" s="84" t="str">
        <f>'[15]Item wise'!C120</f>
        <v>Rmtr</v>
      </c>
      <c r="D118" s="85">
        <f>'[15]Item wise'!AW120</f>
        <v>75</v>
      </c>
      <c r="E118" s="84">
        <f>'[15]Item wise'!D120</f>
        <v>274.76</v>
      </c>
    </row>
    <row r="119" spans="1:5" ht="99.75" x14ac:dyDescent="0.2">
      <c r="A119" s="82">
        <f t="shared" si="1"/>
        <v>118</v>
      </c>
      <c r="B119" s="83" t="s">
        <v>253</v>
      </c>
      <c r="C119" s="84" t="str">
        <f>'[15]Item wise'!C121</f>
        <v>Nos</v>
      </c>
      <c r="D119" s="85">
        <f>'[15]Item wise'!AW121</f>
        <v>350</v>
      </c>
      <c r="E119" s="84">
        <f>'[15]Item wise'!D121</f>
        <v>45</v>
      </c>
    </row>
    <row r="120" spans="1:5" ht="99.75" x14ac:dyDescent="0.2">
      <c r="A120" s="82">
        <f t="shared" si="1"/>
        <v>119</v>
      </c>
      <c r="B120" s="83" t="s">
        <v>254</v>
      </c>
      <c r="C120" s="84" t="str">
        <f>'[15]Item wise'!C122</f>
        <v>Rmtr</v>
      </c>
      <c r="D120" s="85">
        <f>'[15]Item wise'!AW122</f>
        <v>12</v>
      </c>
      <c r="E120" s="84">
        <f>'[15]Item wise'!D122</f>
        <v>262.5</v>
      </c>
    </row>
    <row r="121" spans="1:5" ht="85.5" x14ac:dyDescent="0.2">
      <c r="A121" s="82">
        <f t="shared" si="1"/>
        <v>120</v>
      </c>
      <c r="B121" s="83" t="s">
        <v>255</v>
      </c>
      <c r="C121" s="84" t="str">
        <f>'[15]Item wise'!C123</f>
        <v>Nos</v>
      </c>
      <c r="D121" s="85">
        <f>'[15]Item wise'!AW123</f>
        <v>12</v>
      </c>
      <c r="E121" s="84">
        <f>'[15]Item wise'!D123</f>
        <v>250</v>
      </c>
    </row>
    <row r="122" spans="1:5" ht="213.75" x14ac:dyDescent="0.2">
      <c r="A122" s="82">
        <f t="shared" si="1"/>
        <v>121</v>
      </c>
      <c r="B122" s="83" t="s">
        <v>256</v>
      </c>
      <c r="C122" s="84" t="str">
        <f>'[15]Item wise'!C124</f>
        <v>Nos</v>
      </c>
      <c r="D122" s="85">
        <f>'[15]Item wise'!AW124</f>
        <v>1</v>
      </c>
      <c r="E122" s="84">
        <f>'[15]Item wise'!D124</f>
        <v>3768</v>
      </c>
    </row>
    <row r="123" spans="1:5" ht="142.5" x14ac:dyDescent="0.2">
      <c r="A123" s="82">
        <f t="shared" si="1"/>
        <v>122</v>
      </c>
      <c r="B123" s="83" t="s">
        <v>257</v>
      </c>
      <c r="C123" s="84" t="str">
        <f>'[15]Item wise'!C125</f>
        <v>Rmtr</v>
      </c>
      <c r="D123" s="85">
        <f>'[15]Item wise'!AW125</f>
        <v>50</v>
      </c>
      <c r="E123" s="84">
        <f>'[15]Item wise'!D125</f>
        <v>347</v>
      </c>
    </row>
    <row r="124" spans="1:5" ht="142.5" x14ac:dyDescent="0.2">
      <c r="A124" s="82">
        <f t="shared" si="1"/>
        <v>123</v>
      </c>
      <c r="B124" s="83" t="s">
        <v>258</v>
      </c>
      <c r="C124" s="84" t="str">
        <f>'[15]Item wise'!C126</f>
        <v>Rmtr</v>
      </c>
      <c r="D124" s="85">
        <f>'[15]Item wise'!AW126</f>
        <v>50</v>
      </c>
      <c r="E124" s="84">
        <f>'[15]Item wise'!D126</f>
        <v>442</v>
      </c>
    </row>
    <row r="125" spans="1:5" ht="142.5" x14ac:dyDescent="0.2">
      <c r="A125" s="82">
        <f t="shared" si="1"/>
        <v>124</v>
      </c>
      <c r="B125" s="83" t="s">
        <v>259</v>
      </c>
      <c r="C125" s="84" t="str">
        <f>'[15]Item wise'!C127</f>
        <v>Rmtr</v>
      </c>
      <c r="D125" s="85">
        <f>'[15]Item wise'!AW127</f>
        <v>50</v>
      </c>
      <c r="E125" s="84">
        <f>'[15]Item wise'!D127</f>
        <v>456</v>
      </c>
    </row>
    <row r="126" spans="1:5" ht="171" x14ac:dyDescent="0.2">
      <c r="A126" s="82">
        <f t="shared" si="1"/>
        <v>125</v>
      </c>
      <c r="B126" s="83" t="s">
        <v>260</v>
      </c>
      <c r="C126" s="84" t="str">
        <f>'[15]Item wise'!C128</f>
        <v>Rmtr</v>
      </c>
      <c r="D126" s="85">
        <f>'[15]Item wise'!AW128</f>
        <v>18</v>
      </c>
      <c r="E126" s="84">
        <f>'[15]Item wise'!D128</f>
        <v>950</v>
      </c>
    </row>
    <row r="127" spans="1:5" ht="85.5" x14ac:dyDescent="0.2">
      <c r="A127" s="82">
        <f t="shared" si="1"/>
        <v>126</v>
      </c>
      <c r="B127" s="83" t="s">
        <v>261</v>
      </c>
      <c r="C127" s="84" t="str">
        <f>'[15]Item wise'!C129</f>
        <v>Each</v>
      </c>
      <c r="D127" s="85">
        <f>'[15]Item wise'!AW129</f>
        <v>3</v>
      </c>
      <c r="E127" s="84">
        <f>'[15]Item wise'!D129</f>
        <v>150</v>
      </c>
    </row>
    <row r="128" spans="1:5" ht="114" x14ac:dyDescent="0.2">
      <c r="A128" s="82">
        <f t="shared" si="1"/>
        <v>127</v>
      </c>
      <c r="B128" s="83" t="s">
        <v>262</v>
      </c>
      <c r="C128" s="84" t="str">
        <f>'[15]Item wise'!C130</f>
        <v>Each</v>
      </c>
      <c r="D128" s="85">
        <f>'[15]Item wise'!AW130</f>
        <v>1</v>
      </c>
      <c r="E128" s="84">
        <f>'[15]Item wise'!D130</f>
        <v>100</v>
      </c>
    </row>
    <row r="129" spans="1:5" ht="99.75" x14ac:dyDescent="0.2">
      <c r="A129" s="82">
        <f t="shared" si="1"/>
        <v>128</v>
      </c>
      <c r="B129" s="83" t="s">
        <v>263</v>
      </c>
      <c r="C129" s="84" t="str">
        <f>'[15]Item wise'!C131</f>
        <v>Each</v>
      </c>
      <c r="D129" s="85">
        <f>'[15]Item wise'!AW131</f>
        <v>1</v>
      </c>
      <c r="E129" s="84">
        <f>'[15]Item wise'!D131</f>
        <v>30905</v>
      </c>
    </row>
    <row r="130" spans="1:5" ht="71.25" x14ac:dyDescent="0.2">
      <c r="A130" s="82">
        <f t="shared" si="1"/>
        <v>129</v>
      </c>
      <c r="B130" s="83" t="s">
        <v>264</v>
      </c>
      <c r="C130" s="84" t="str">
        <f>'[15]Item wise'!C132</f>
        <v>Each</v>
      </c>
      <c r="D130" s="85">
        <f>'[15]Item wise'!AW132</f>
        <v>18</v>
      </c>
      <c r="E130" s="84">
        <f>'[15]Item wise'!D132</f>
        <v>2778</v>
      </c>
    </row>
    <row r="131" spans="1:5" ht="57" x14ac:dyDescent="0.2">
      <c r="A131" s="82">
        <f t="shared" si="1"/>
        <v>130</v>
      </c>
      <c r="B131" s="83" t="s">
        <v>265</v>
      </c>
      <c r="C131" s="84" t="str">
        <f>'[15]Item wise'!C133</f>
        <v>Each</v>
      </c>
      <c r="D131" s="85">
        <f>'[15]Item wise'!AW133</f>
        <v>2</v>
      </c>
      <c r="E131" s="84">
        <f>'[15]Item wise'!D133</f>
        <v>175</v>
      </c>
    </row>
    <row r="132" spans="1:5" ht="57" x14ac:dyDescent="0.2">
      <c r="A132" s="82">
        <f t="shared" ref="A132:A195" si="2">A131+1</f>
        <v>131</v>
      </c>
      <c r="B132" s="83" t="s">
        <v>266</v>
      </c>
      <c r="C132" s="84" t="str">
        <f>'[15]Item wise'!C134</f>
        <v>Each</v>
      </c>
      <c r="D132" s="85">
        <f>'[15]Item wise'!AW134</f>
        <v>1</v>
      </c>
      <c r="E132" s="84">
        <f>'[15]Item wise'!D134</f>
        <v>1175</v>
      </c>
    </row>
    <row r="133" spans="1:5" ht="71.25" x14ac:dyDescent="0.2">
      <c r="A133" s="82">
        <f t="shared" si="2"/>
        <v>132</v>
      </c>
      <c r="B133" s="83" t="s">
        <v>267</v>
      </c>
      <c r="C133" s="84" t="str">
        <f>'[15]Item wise'!C135</f>
        <v>Mtr</v>
      </c>
      <c r="D133" s="85">
        <f>'[15]Item wise'!AW135</f>
        <v>28</v>
      </c>
      <c r="E133" s="84">
        <f>'[15]Item wise'!D135</f>
        <v>108</v>
      </c>
    </row>
    <row r="134" spans="1:5" ht="128.25" x14ac:dyDescent="0.2">
      <c r="A134" s="82">
        <f t="shared" si="2"/>
        <v>133</v>
      </c>
      <c r="B134" s="83" t="s">
        <v>268</v>
      </c>
      <c r="C134" s="84" t="str">
        <f>'[15]Item wise'!C136</f>
        <v>Job</v>
      </c>
      <c r="D134" s="85">
        <f>'[15]Item wise'!AW136</f>
        <v>1</v>
      </c>
      <c r="E134" s="84">
        <f>'[15]Item wise'!D136</f>
        <v>5650</v>
      </c>
    </row>
    <row r="135" spans="1:5" ht="85.5" x14ac:dyDescent="0.2">
      <c r="A135" s="82">
        <f t="shared" si="2"/>
        <v>134</v>
      </c>
      <c r="B135" s="83" t="s">
        <v>269</v>
      </c>
      <c r="C135" s="84" t="str">
        <f>'[15]Item wise'!C137</f>
        <v>Rmtr</v>
      </c>
      <c r="D135" s="85">
        <f>'[15]Item wise'!AW137</f>
        <v>18</v>
      </c>
      <c r="E135" s="84">
        <f>'[15]Item wise'!D137</f>
        <v>38</v>
      </c>
    </row>
    <row r="136" spans="1:5" ht="71.25" x14ac:dyDescent="0.2">
      <c r="A136" s="82">
        <f t="shared" si="2"/>
        <v>135</v>
      </c>
      <c r="B136" s="83" t="s">
        <v>270</v>
      </c>
      <c r="C136" s="84" t="str">
        <f>'[15]Item wise'!C138</f>
        <v>Nos</v>
      </c>
      <c r="D136" s="85">
        <f>'[15]Item wise'!AW138</f>
        <v>2</v>
      </c>
      <c r="E136" s="84">
        <f>'[15]Item wise'!D138</f>
        <v>83</v>
      </c>
    </row>
    <row r="137" spans="1:5" ht="42.75" x14ac:dyDescent="0.2">
      <c r="A137" s="82">
        <f t="shared" si="2"/>
        <v>136</v>
      </c>
      <c r="B137" s="83" t="s">
        <v>271</v>
      </c>
      <c r="C137" s="84" t="str">
        <f>'[15]Item wise'!C139</f>
        <v>Each</v>
      </c>
      <c r="D137" s="85">
        <f>'[15]Item wise'!AW139</f>
        <v>2</v>
      </c>
      <c r="E137" s="84">
        <f>'[15]Item wise'!D139</f>
        <v>27.81</v>
      </c>
    </row>
    <row r="138" spans="1:5" ht="57" x14ac:dyDescent="0.2">
      <c r="A138" s="82">
        <f t="shared" si="2"/>
        <v>137</v>
      </c>
      <c r="B138" s="83" t="s">
        <v>272</v>
      </c>
      <c r="C138" s="84" t="str">
        <f>'[15]Item wise'!C140</f>
        <v>Each</v>
      </c>
      <c r="D138" s="85">
        <f>'[15]Item wise'!AW140</f>
        <v>1</v>
      </c>
      <c r="E138" s="84">
        <f>'[15]Item wise'!D140</f>
        <v>1854</v>
      </c>
    </row>
    <row r="139" spans="1:5" ht="57" x14ac:dyDescent="0.2">
      <c r="A139" s="82">
        <f t="shared" si="2"/>
        <v>138</v>
      </c>
      <c r="B139" s="83" t="s">
        <v>273</v>
      </c>
      <c r="C139" s="84" t="str">
        <f>'[15]Item wise'!C141</f>
        <v>Each</v>
      </c>
      <c r="D139" s="85">
        <f>'[15]Item wise'!AW141</f>
        <v>3</v>
      </c>
      <c r="E139" s="84">
        <f>'[15]Item wise'!D141</f>
        <v>179.22</v>
      </c>
    </row>
    <row r="140" spans="1:5" ht="57" x14ac:dyDescent="0.2">
      <c r="A140" s="82">
        <f t="shared" si="2"/>
        <v>139</v>
      </c>
      <c r="B140" s="83" t="s">
        <v>274</v>
      </c>
      <c r="C140" s="84" t="str">
        <f>'[15]Item wise'!C142</f>
        <v>Each</v>
      </c>
      <c r="D140" s="85">
        <f>'[15]Item wise'!AW142</f>
        <v>1</v>
      </c>
      <c r="E140" s="84">
        <f>'[15]Item wise'!D142</f>
        <v>256.47000000000003</v>
      </c>
    </row>
    <row r="141" spans="1:5" ht="42.75" x14ac:dyDescent="0.2">
      <c r="A141" s="82">
        <f t="shared" si="2"/>
        <v>140</v>
      </c>
      <c r="B141" s="83" t="s">
        <v>275</v>
      </c>
      <c r="C141" s="84" t="str">
        <f>'[15]Item wise'!C143</f>
        <v>Each</v>
      </c>
      <c r="D141" s="85">
        <f>'[15]Item wise'!AW143</f>
        <v>1</v>
      </c>
      <c r="E141" s="84">
        <f>'[15]Item wise'!D143</f>
        <v>442.9</v>
      </c>
    </row>
    <row r="142" spans="1:5" ht="57" x14ac:dyDescent="0.2">
      <c r="A142" s="82">
        <f t="shared" si="2"/>
        <v>141</v>
      </c>
      <c r="B142" s="83" t="s">
        <v>276</v>
      </c>
      <c r="C142" s="84" t="str">
        <f>'[15]Item wise'!C144</f>
        <v>Mtr</v>
      </c>
      <c r="D142" s="85">
        <f>'[15]Item wise'!AW144</f>
        <v>20</v>
      </c>
      <c r="E142" s="84">
        <f>'[15]Item wise'!D144</f>
        <v>108.15</v>
      </c>
    </row>
    <row r="143" spans="1:5" ht="71.25" x14ac:dyDescent="0.2">
      <c r="A143" s="82">
        <f t="shared" si="2"/>
        <v>142</v>
      </c>
      <c r="B143" s="83" t="s">
        <v>277</v>
      </c>
      <c r="C143" s="84" t="str">
        <f>'[15]Item wise'!C145</f>
        <v>Each</v>
      </c>
      <c r="D143" s="85">
        <f>'[15]Item wise'!AW145</f>
        <v>1</v>
      </c>
      <c r="E143" s="84">
        <f>'[15]Item wise'!D145</f>
        <v>267.8</v>
      </c>
    </row>
    <row r="144" spans="1:5" ht="57" x14ac:dyDescent="0.2">
      <c r="A144" s="82">
        <f t="shared" si="2"/>
        <v>143</v>
      </c>
      <c r="B144" s="83" t="s">
        <v>278</v>
      </c>
      <c r="C144" s="84" t="str">
        <f>'[15]Item wise'!C146</f>
        <v>Mtr</v>
      </c>
      <c r="D144" s="85">
        <f>'[15]Item wise'!AW146</f>
        <v>6</v>
      </c>
      <c r="E144" s="84">
        <f>'[15]Item wise'!D146</f>
        <v>473.8</v>
      </c>
    </row>
    <row r="145" spans="1:5" ht="114" x14ac:dyDescent="0.2">
      <c r="A145" s="82">
        <f t="shared" si="2"/>
        <v>144</v>
      </c>
      <c r="B145" s="83" t="s">
        <v>279</v>
      </c>
      <c r="C145" s="84" t="str">
        <f>'[15]Item wise'!C147</f>
        <v>Sqm</v>
      </c>
      <c r="D145" s="85">
        <f>'[15]Item wise'!AW147</f>
        <v>18000</v>
      </c>
      <c r="E145" s="84">
        <f>'[15]Item wise'!D147</f>
        <v>0.36</v>
      </c>
    </row>
    <row r="146" spans="1:5" ht="85.5" x14ac:dyDescent="0.2">
      <c r="A146" s="82">
        <f t="shared" si="2"/>
        <v>145</v>
      </c>
      <c r="B146" s="83" t="s">
        <v>280</v>
      </c>
      <c r="C146" s="84" t="str">
        <f>'[15]Item wise'!C148</f>
        <v>Each</v>
      </c>
      <c r="D146" s="85">
        <f>'[15]Item wise'!AW148</f>
        <v>1</v>
      </c>
      <c r="E146" s="84">
        <f>'[15]Item wise'!D148</f>
        <v>6592</v>
      </c>
    </row>
    <row r="147" spans="1:5" ht="57" x14ac:dyDescent="0.2">
      <c r="A147" s="82">
        <f t="shared" si="2"/>
        <v>146</v>
      </c>
      <c r="B147" s="83" t="s">
        <v>281</v>
      </c>
      <c r="C147" s="84" t="str">
        <f>'[15]Item wise'!C149</f>
        <v>Each</v>
      </c>
      <c r="D147" s="85">
        <f>'[15]Item wise'!AW149</f>
        <v>4</v>
      </c>
      <c r="E147" s="84">
        <f>'[15]Item wise'!D149</f>
        <v>7646.72</v>
      </c>
    </row>
    <row r="148" spans="1:5" ht="42.75" x14ac:dyDescent="0.2">
      <c r="A148" s="82">
        <f t="shared" si="2"/>
        <v>147</v>
      </c>
      <c r="B148" s="83" t="s">
        <v>282</v>
      </c>
      <c r="C148" s="84" t="str">
        <f>'[15]Item wise'!C150</f>
        <v>Mtr</v>
      </c>
      <c r="D148" s="85">
        <f>'[15]Item wise'!AW150</f>
        <v>115</v>
      </c>
      <c r="E148" s="84">
        <f>'[15]Item wise'!D150</f>
        <v>48.41</v>
      </c>
    </row>
    <row r="149" spans="1:5" ht="42.75" x14ac:dyDescent="0.2">
      <c r="A149" s="82">
        <f t="shared" si="2"/>
        <v>148</v>
      </c>
      <c r="B149" s="83" t="s">
        <v>283</v>
      </c>
      <c r="C149" s="84" t="str">
        <f>'[15]Item wise'!C151</f>
        <v>Set</v>
      </c>
      <c r="D149" s="85">
        <f>'[15]Item wise'!AW151</f>
        <v>1</v>
      </c>
      <c r="E149" s="84">
        <f>'[15]Item wise'!D151</f>
        <v>4375.4399999999996</v>
      </c>
    </row>
    <row r="150" spans="1:5" ht="142.5" x14ac:dyDescent="0.2">
      <c r="A150" s="82">
        <f t="shared" si="2"/>
        <v>149</v>
      </c>
      <c r="B150" s="83" t="s">
        <v>284</v>
      </c>
      <c r="C150" s="84" t="str">
        <f>'[15]Item wise'!C152</f>
        <v>Each</v>
      </c>
      <c r="D150" s="85">
        <f>'[15]Item wise'!AW152</f>
        <v>1</v>
      </c>
      <c r="E150" s="84">
        <f>'[15]Item wise'!D152</f>
        <v>92222.080000000002</v>
      </c>
    </row>
    <row r="151" spans="1:5" ht="57" x14ac:dyDescent="0.2">
      <c r="A151" s="82">
        <f t="shared" si="2"/>
        <v>150</v>
      </c>
      <c r="B151" s="83" t="s">
        <v>285</v>
      </c>
      <c r="C151" s="84" t="str">
        <f>'[15]Item wise'!C153</f>
        <v>Set</v>
      </c>
      <c r="D151" s="85">
        <f>'[15]Item wise'!AW153</f>
        <v>1</v>
      </c>
      <c r="E151" s="84">
        <f>'[15]Item wise'!D153</f>
        <v>52918</v>
      </c>
    </row>
    <row r="152" spans="1:5" ht="57" x14ac:dyDescent="0.2">
      <c r="A152" s="82">
        <f t="shared" si="2"/>
        <v>151</v>
      </c>
      <c r="B152" s="83" t="s">
        <v>286</v>
      </c>
      <c r="C152" s="84" t="str">
        <f>'[15]Item wise'!C154</f>
        <v>Each</v>
      </c>
      <c r="D152" s="85">
        <f>'[15]Item wise'!AW154</f>
        <v>1</v>
      </c>
      <c r="E152" s="84">
        <f>'[15]Item wise'!D154</f>
        <v>177.16</v>
      </c>
    </row>
    <row r="153" spans="1:5" ht="57" x14ac:dyDescent="0.2">
      <c r="A153" s="82">
        <f t="shared" si="2"/>
        <v>152</v>
      </c>
      <c r="B153" s="83" t="s">
        <v>287</v>
      </c>
      <c r="C153" s="84" t="str">
        <f>'[15]Item wise'!C155</f>
        <v>Each</v>
      </c>
      <c r="D153" s="85">
        <f>'[15]Item wise'!AW155</f>
        <v>3</v>
      </c>
      <c r="E153" s="84">
        <f>'[15]Item wise'!D155</f>
        <v>86.52</v>
      </c>
    </row>
    <row r="154" spans="1:5" ht="42.75" x14ac:dyDescent="0.2">
      <c r="A154" s="82">
        <f t="shared" si="2"/>
        <v>153</v>
      </c>
      <c r="B154" s="83" t="s">
        <v>288</v>
      </c>
      <c r="C154" s="84" t="str">
        <f>'[15]Item wise'!C156</f>
        <v>Each</v>
      </c>
      <c r="D154" s="85">
        <f>'[15]Item wise'!AW156</f>
        <v>4</v>
      </c>
      <c r="E154" s="84">
        <f>'[15]Item wise'!D156</f>
        <v>1359.6</v>
      </c>
    </row>
    <row r="155" spans="1:5" ht="57" x14ac:dyDescent="0.2">
      <c r="A155" s="82">
        <f t="shared" si="2"/>
        <v>154</v>
      </c>
      <c r="B155" s="83" t="s">
        <v>289</v>
      </c>
      <c r="C155" s="84" t="str">
        <f>'[15]Item wise'!C157</f>
        <v>Each</v>
      </c>
      <c r="D155" s="85">
        <f>'[15]Item wise'!AW157</f>
        <v>3</v>
      </c>
      <c r="E155" s="84">
        <f>'[15]Item wise'!D157</f>
        <v>578.86</v>
      </c>
    </row>
    <row r="156" spans="1:5" ht="57" x14ac:dyDescent="0.2">
      <c r="A156" s="82">
        <f t="shared" si="2"/>
        <v>155</v>
      </c>
      <c r="B156" s="83" t="s">
        <v>290</v>
      </c>
      <c r="C156" s="84" t="str">
        <f>'[15]Item wise'!C158</f>
        <v>Each</v>
      </c>
      <c r="D156" s="85">
        <f>'[15]Item wise'!AW158</f>
        <v>2</v>
      </c>
      <c r="E156" s="84">
        <f>'[15]Item wise'!D158</f>
        <v>48</v>
      </c>
    </row>
    <row r="157" spans="1:5" ht="57" x14ac:dyDescent="0.2">
      <c r="A157" s="82">
        <f t="shared" si="2"/>
        <v>156</v>
      </c>
      <c r="B157" s="83" t="s">
        <v>291</v>
      </c>
      <c r="C157" s="84" t="str">
        <f>'[15]Item wise'!C159</f>
        <v>Each</v>
      </c>
      <c r="D157" s="85">
        <f>'[15]Item wise'!AW159</f>
        <v>6</v>
      </c>
      <c r="E157" s="84">
        <f>'[15]Item wise'!D159</f>
        <v>105</v>
      </c>
    </row>
    <row r="158" spans="1:5" ht="57" x14ac:dyDescent="0.2">
      <c r="A158" s="82">
        <f t="shared" si="2"/>
        <v>157</v>
      </c>
      <c r="B158" s="83" t="s">
        <v>292</v>
      </c>
      <c r="C158" s="84" t="str">
        <f>'[15]Item wise'!C160</f>
        <v>Each</v>
      </c>
      <c r="D158" s="85">
        <f>'[15]Item wise'!AW160</f>
        <v>3</v>
      </c>
      <c r="E158" s="84">
        <f>'[15]Item wise'!D160</f>
        <v>493</v>
      </c>
    </row>
    <row r="159" spans="1:5" ht="57" x14ac:dyDescent="0.2">
      <c r="A159" s="82">
        <f t="shared" si="2"/>
        <v>158</v>
      </c>
      <c r="B159" s="83" t="s">
        <v>293</v>
      </c>
      <c r="C159" s="84" t="str">
        <f>'[15]Item wise'!C161</f>
        <v>Each</v>
      </c>
      <c r="D159" s="85">
        <f>'[15]Item wise'!AW161</f>
        <v>9</v>
      </c>
      <c r="E159" s="84">
        <f>'[15]Item wise'!D161</f>
        <v>104.03</v>
      </c>
    </row>
    <row r="160" spans="1:5" ht="57" x14ac:dyDescent="0.2">
      <c r="A160" s="82">
        <f t="shared" si="2"/>
        <v>159</v>
      </c>
      <c r="B160" s="83" t="s">
        <v>294</v>
      </c>
      <c r="C160" s="84" t="str">
        <f>'[15]Item wise'!C162</f>
        <v>Each</v>
      </c>
      <c r="D160" s="85">
        <f>'[15]Item wise'!AW162</f>
        <v>22</v>
      </c>
      <c r="E160" s="84">
        <f>'[15]Item wise'!D162</f>
        <v>453</v>
      </c>
    </row>
    <row r="161" spans="1:5" ht="57" x14ac:dyDescent="0.2">
      <c r="A161" s="82">
        <f t="shared" si="2"/>
        <v>160</v>
      </c>
      <c r="B161" s="83" t="s">
        <v>295</v>
      </c>
      <c r="C161" s="84" t="str">
        <f>'[15]Item wise'!C163</f>
        <v>Each</v>
      </c>
      <c r="D161" s="85">
        <f>'[15]Item wise'!AW163</f>
        <v>8</v>
      </c>
      <c r="E161" s="84">
        <f>'[15]Item wise'!D163</f>
        <v>16</v>
      </c>
    </row>
    <row r="162" spans="1:5" ht="114" x14ac:dyDescent="0.2">
      <c r="A162" s="82">
        <f t="shared" si="2"/>
        <v>161</v>
      </c>
      <c r="B162" s="83" t="s">
        <v>296</v>
      </c>
      <c r="C162" s="84" t="str">
        <f>'[15]Item wise'!C164</f>
        <v>Set</v>
      </c>
      <c r="D162" s="85">
        <f>'[15]Item wise'!AW164</f>
        <v>1</v>
      </c>
      <c r="E162" s="84">
        <f>'[15]Item wise'!D164</f>
        <v>52500</v>
      </c>
    </row>
    <row r="163" spans="1:5" ht="71.25" x14ac:dyDescent="0.2">
      <c r="A163" s="82">
        <f t="shared" si="2"/>
        <v>162</v>
      </c>
      <c r="B163" s="83" t="s">
        <v>297</v>
      </c>
      <c r="C163" s="84" t="str">
        <f>'[15]Item wise'!C165</f>
        <v>KVAR</v>
      </c>
      <c r="D163" s="85">
        <f>'[15]Item wise'!AW165</f>
        <v>74</v>
      </c>
      <c r="E163" s="84">
        <f>'[15]Item wise'!D165</f>
        <v>412</v>
      </c>
    </row>
    <row r="164" spans="1:5" ht="71.25" x14ac:dyDescent="0.2">
      <c r="A164" s="82">
        <f t="shared" si="2"/>
        <v>163</v>
      </c>
      <c r="B164" s="83" t="s">
        <v>298</v>
      </c>
      <c r="C164" s="84" t="str">
        <f>'[15]Item wise'!C166</f>
        <v>Each</v>
      </c>
      <c r="D164" s="85">
        <f>'[15]Item wise'!AW166</f>
        <v>3</v>
      </c>
      <c r="E164" s="84">
        <f>'[15]Item wise'!D166</f>
        <v>320000</v>
      </c>
    </row>
    <row r="165" spans="1:5" ht="85.5" x14ac:dyDescent="0.2">
      <c r="A165" s="82">
        <f t="shared" si="2"/>
        <v>164</v>
      </c>
      <c r="B165" s="83" t="s">
        <v>299</v>
      </c>
      <c r="C165" s="84" t="str">
        <f>'[15]Item wise'!C167</f>
        <v>Mtr</v>
      </c>
      <c r="D165" s="85">
        <f>'[15]Item wise'!AW167</f>
        <v>100</v>
      </c>
      <c r="E165" s="84">
        <f>'[15]Item wise'!D167</f>
        <v>185.4</v>
      </c>
    </row>
    <row r="166" spans="1:5" ht="85.5" x14ac:dyDescent="0.2">
      <c r="A166" s="82">
        <f t="shared" si="2"/>
        <v>165</v>
      </c>
      <c r="B166" s="83" t="s">
        <v>300</v>
      </c>
      <c r="C166" s="84" t="str">
        <f>'[15]Item wise'!C168</f>
        <v>Mtr</v>
      </c>
      <c r="D166" s="85">
        <f>'[15]Item wise'!AW168</f>
        <v>180</v>
      </c>
      <c r="E166" s="84">
        <f>'[15]Item wise'!D168</f>
        <v>921.85</v>
      </c>
    </row>
    <row r="167" spans="1:5" ht="85.5" x14ac:dyDescent="0.2">
      <c r="A167" s="82">
        <f t="shared" si="2"/>
        <v>166</v>
      </c>
      <c r="B167" s="83" t="s">
        <v>301</v>
      </c>
      <c r="C167" s="84" t="str">
        <f>'[15]Item wise'!C169</f>
        <v>Mtr</v>
      </c>
      <c r="D167" s="85">
        <f>'[15]Item wise'!AW169</f>
        <v>120</v>
      </c>
      <c r="E167" s="84">
        <f>'[15]Item wise'!D169</f>
        <v>1163.9000000000001</v>
      </c>
    </row>
    <row r="168" spans="1:5" ht="85.5" x14ac:dyDescent="0.2">
      <c r="A168" s="82">
        <f t="shared" si="2"/>
        <v>167</v>
      </c>
      <c r="B168" s="83" t="s">
        <v>302</v>
      </c>
      <c r="C168" s="84" t="str">
        <f>'[15]Item wise'!C170</f>
        <v>Mtr</v>
      </c>
      <c r="D168" s="85">
        <f>'[15]Item wise'!AW170</f>
        <v>235</v>
      </c>
      <c r="E168" s="84">
        <f>'[15]Item wise'!D170</f>
        <v>133.9</v>
      </c>
    </row>
    <row r="169" spans="1:5" ht="57" x14ac:dyDescent="0.2">
      <c r="A169" s="82">
        <f t="shared" si="2"/>
        <v>168</v>
      </c>
      <c r="B169" s="83" t="s">
        <v>303</v>
      </c>
      <c r="C169" s="84" t="str">
        <f>'[15]Item wise'!C171</f>
        <v>Mtr</v>
      </c>
      <c r="D169" s="85">
        <f>'[15]Item wise'!AW171</f>
        <v>235</v>
      </c>
      <c r="E169" s="84">
        <f>'[15]Item wise'!D171</f>
        <v>12.24</v>
      </c>
    </row>
    <row r="170" spans="1:5" ht="57" x14ac:dyDescent="0.2">
      <c r="A170" s="82">
        <f t="shared" si="2"/>
        <v>169</v>
      </c>
      <c r="B170" s="83" t="s">
        <v>304</v>
      </c>
      <c r="C170" s="84" t="str">
        <f>'[15]Item wise'!C172</f>
        <v>Mtr</v>
      </c>
      <c r="D170" s="85">
        <f>'[15]Item wise'!AW172</f>
        <v>100</v>
      </c>
      <c r="E170" s="84">
        <f>'[15]Item wise'!D172</f>
        <v>15.97</v>
      </c>
    </row>
    <row r="171" spans="1:5" ht="57" x14ac:dyDescent="0.2">
      <c r="A171" s="82">
        <f t="shared" si="2"/>
        <v>170</v>
      </c>
      <c r="B171" s="83" t="s">
        <v>305</v>
      </c>
      <c r="C171" s="84" t="str">
        <f>'[15]Item wise'!C173</f>
        <v>Mtr</v>
      </c>
      <c r="D171" s="85">
        <f>'[15]Item wise'!AW173</f>
        <v>300</v>
      </c>
      <c r="E171" s="84">
        <f>'[15]Item wise'!D173</f>
        <v>36.049999999999997</v>
      </c>
    </row>
    <row r="172" spans="1:5" ht="57" x14ac:dyDescent="0.2">
      <c r="A172" s="82">
        <f t="shared" si="2"/>
        <v>171</v>
      </c>
      <c r="B172" s="83" t="s">
        <v>306</v>
      </c>
      <c r="C172" s="84" t="str">
        <f>'[15]Item wise'!C174</f>
        <v>Mtr</v>
      </c>
      <c r="D172" s="85">
        <f>'[15]Item wise'!AW174</f>
        <v>520</v>
      </c>
      <c r="E172" s="84">
        <f>'[15]Item wise'!D174</f>
        <v>105.06</v>
      </c>
    </row>
    <row r="173" spans="1:5" ht="42.75" x14ac:dyDescent="0.2">
      <c r="A173" s="82">
        <f t="shared" si="2"/>
        <v>172</v>
      </c>
      <c r="B173" s="83" t="s">
        <v>307</v>
      </c>
      <c r="C173" s="84" t="str">
        <f>'[15]Item wise'!C175</f>
        <v>Each</v>
      </c>
      <c r="D173" s="85">
        <f>'[15]Item wise'!AW175</f>
        <v>18</v>
      </c>
      <c r="E173" s="84">
        <f>'[15]Item wise'!D175</f>
        <v>262.64999999999998</v>
      </c>
    </row>
    <row r="174" spans="1:5" ht="42.75" x14ac:dyDescent="0.2">
      <c r="A174" s="82">
        <f t="shared" si="2"/>
        <v>173</v>
      </c>
      <c r="B174" s="83" t="s">
        <v>308</v>
      </c>
      <c r="C174" s="84" t="str">
        <f>'[15]Item wise'!C176</f>
        <v>Each</v>
      </c>
      <c r="D174" s="85">
        <f>'[15]Item wise'!AW176</f>
        <v>18</v>
      </c>
      <c r="E174" s="84">
        <f>'[15]Item wise'!D176</f>
        <v>510.88</v>
      </c>
    </row>
    <row r="175" spans="1:5" ht="42.75" x14ac:dyDescent="0.2">
      <c r="A175" s="82">
        <f t="shared" si="2"/>
        <v>174</v>
      </c>
      <c r="B175" s="83" t="s">
        <v>309</v>
      </c>
      <c r="C175" s="84" t="str">
        <f>'[15]Item wise'!C177</f>
        <v>Each</v>
      </c>
      <c r="D175" s="85">
        <f>'[15]Item wise'!AW177</f>
        <v>6</v>
      </c>
      <c r="E175" s="84">
        <f>'[15]Item wise'!D177</f>
        <v>993.95</v>
      </c>
    </row>
    <row r="176" spans="1:5" ht="142.5" x14ac:dyDescent="0.2">
      <c r="A176" s="82">
        <f t="shared" si="2"/>
        <v>175</v>
      </c>
      <c r="B176" s="83" t="s">
        <v>310</v>
      </c>
      <c r="C176" s="84" t="str">
        <f>'[15]Item wise'!C178</f>
        <v>Each</v>
      </c>
      <c r="D176" s="85">
        <f>'[15]Item wise'!AW178</f>
        <v>2</v>
      </c>
      <c r="E176" s="84">
        <f>'[15]Item wise'!D178</f>
        <v>3089.69</v>
      </c>
    </row>
    <row r="177" spans="1:5" ht="156.75" x14ac:dyDescent="0.2">
      <c r="A177" s="82">
        <f t="shared" si="2"/>
        <v>176</v>
      </c>
      <c r="B177" s="83" t="s">
        <v>311</v>
      </c>
      <c r="C177" s="84" t="str">
        <f>'[15]Item wise'!C179</f>
        <v>Each</v>
      </c>
      <c r="D177" s="85">
        <f>'[15]Item wise'!AW179</f>
        <v>25</v>
      </c>
      <c r="E177" s="84">
        <f>'[15]Item wise'!D179</f>
        <v>4274.5</v>
      </c>
    </row>
    <row r="178" spans="1:5" ht="57" x14ac:dyDescent="0.2">
      <c r="A178" s="82">
        <f t="shared" si="2"/>
        <v>177</v>
      </c>
      <c r="B178" s="83" t="s">
        <v>312</v>
      </c>
      <c r="C178" s="84" t="str">
        <f>'[15]Item wise'!C180</f>
        <v>Mtr</v>
      </c>
      <c r="D178" s="85">
        <f>'[15]Item wise'!AW180</f>
        <v>180</v>
      </c>
      <c r="E178" s="84">
        <f>'[15]Item wise'!D180</f>
        <v>77.25</v>
      </c>
    </row>
    <row r="179" spans="1:5" ht="57" x14ac:dyDescent="0.2">
      <c r="A179" s="82">
        <f t="shared" si="2"/>
        <v>178</v>
      </c>
      <c r="B179" s="83" t="s">
        <v>313</v>
      </c>
      <c r="C179" s="84" t="str">
        <f>'[15]Item wise'!C181</f>
        <v>Mtr</v>
      </c>
      <c r="D179" s="85">
        <f>'[15]Item wise'!AW181</f>
        <v>200</v>
      </c>
      <c r="E179" s="84">
        <f>'[15]Item wise'!D181</f>
        <v>164.8</v>
      </c>
    </row>
    <row r="180" spans="1:5" ht="57" x14ac:dyDescent="0.2">
      <c r="A180" s="82">
        <f t="shared" si="2"/>
        <v>179</v>
      </c>
      <c r="B180" s="83" t="s">
        <v>314</v>
      </c>
      <c r="C180" s="84" t="str">
        <f>'[15]Item wise'!C182</f>
        <v>Mtr</v>
      </c>
      <c r="D180" s="85">
        <f>'[15]Item wise'!AW182</f>
        <v>90</v>
      </c>
      <c r="E180" s="84">
        <f>'[15]Item wise'!D182</f>
        <v>200.85</v>
      </c>
    </row>
    <row r="181" spans="1:5" ht="57" x14ac:dyDescent="0.2">
      <c r="A181" s="82">
        <f t="shared" si="2"/>
        <v>180</v>
      </c>
      <c r="B181" s="83" t="s">
        <v>315</v>
      </c>
      <c r="C181" s="84" t="str">
        <f>'[15]Item wise'!C183</f>
        <v>Mtr</v>
      </c>
      <c r="D181" s="85">
        <f>'[15]Item wise'!AW183</f>
        <v>50</v>
      </c>
      <c r="E181" s="84">
        <f>'[15]Item wise'!D183</f>
        <v>1472.9</v>
      </c>
    </row>
    <row r="182" spans="1:5" ht="57" x14ac:dyDescent="0.2">
      <c r="A182" s="82">
        <f t="shared" si="2"/>
        <v>181</v>
      </c>
      <c r="B182" s="83" t="s">
        <v>316</v>
      </c>
      <c r="C182" s="84" t="str">
        <f>'[15]Item wise'!C184</f>
        <v>Each</v>
      </c>
      <c r="D182" s="85">
        <f>'[15]Item wise'!AW184</f>
        <v>24</v>
      </c>
      <c r="E182" s="84">
        <f>'[15]Item wise'!D184</f>
        <v>782.8</v>
      </c>
    </row>
    <row r="183" spans="1:5" ht="57" x14ac:dyDescent="0.2">
      <c r="A183" s="82">
        <f t="shared" si="2"/>
        <v>182</v>
      </c>
      <c r="B183" s="83" t="s">
        <v>317</v>
      </c>
      <c r="C183" s="84" t="str">
        <f>'[15]Item wise'!C185</f>
        <v>Each</v>
      </c>
      <c r="D183" s="85">
        <f>'[15]Item wise'!AW185</f>
        <v>2</v>
      </c>
      <c r="E183" s="84">
        <f>'[15]Item wise'!D185</f>
        <v>7107</v>
      </c>
    </row>
    <row r="184" spans="1:5" ht="99.75" x14ac:dyDescent="0.2">
      <c r="A184" s="82">
        <f t="shared" si="2"/>
        <v>183</v>
      </c>
      <c r="B184" s="83" t="s">
        <v>318</v>
      </c>
      <c r="C184" s="84" t="str">
        <f>'[15]Item wise'!C186</f>
        <v>Each</v>
      </c>
      <c r="D184" s="85">
        <f>'[15]Item wise'!AW186</f>
        <v>6</v>
      </c>
      <c r="E184" s="84">
        <f>'[15]Item wise'!D186</f>
        <v>386.25</v>
      </c>
    </row>
    <row r="185" spans="1:5" ht="370.5" x14ac:dyDescent="0.2">
      <c r="A185" s="82">
        <f t="shared" si="2"/>
        <v>184</v>
      </c>
      <c r="B185" s="83" t="s">
        <v>319</v>
      </c>
      <c r="C185" s="84" t="str">
        <f>'[15]Item wise'!C187</f>
        <v>Nos</v>
      </c>
      <c r="D185" s="85">
        <f>'[15]Item wise'!AW187</f>
        <v>2</v>
      </c>
      <c r="E185" s="84">
        <f>'[15]Item wise'!D187</f>
        <v>5644.4</v>
      </c>
    </row>
    <row r="186" spans="1:5" ht="99.75" x14ac:dyDescent="0.2">
      <c r="A186" s="82">
        <f t="shared" si="2"/>
        <v>185</v>
      </c>
      <c r="B186" s="83" t="s">
        <v>320</v>
      </c>
      <c r="C186" s="84" t="str">
        <f>'[15]Item wise'!C188</f>
        <v>Each</v>
      </c>
      <c r="D186" s="85">
        <f>'[15]Item wise'!AW188</f>
        <v>2</v>
      </c>
      <c r="E186" s="84">
        <f>'[15]Item wise'!D188</f>
        <v>1248.3599999999999</v>
      </c>
    </row>
    <row r="187" spans="1:5" ht="85.5" x14ac:dyDescent="0.2">
      <c r="A187" s="82">
        <f t="shared" si="2"/>
        <v>186</v>
      </c>
      <c r="B187" s="83" t="s">
        <v>321</v>
      </c>
      <c r="C187" s="84" t="str">
        <f>'[15]Item wise'!C189</f>
        <v>Each</v>
      </c>
      <c r="D187" s="85">
        <f>'[15]Item wise'!AW189</f>
        <v>1</v>
      </c>
      <c r="E187" s="84">
        <f>'[15]Item wise'!D189</f>
        <v>860.05</v>
      </c>
    </row>
    <row r="188" spans="1:5" ht="57" x14ac:dyDescent="0.2">
      <c r="A188" s="82">
        <f t="shared" si="2"/>
        <v>187</v>
      </c>
      <c r="B188" s="83" t="s">
        <v>322</v>
      </c>
      <c r="C188" s="84" t="str">
        <f>'[15]Item wise'!C190</f>
        <v>Each</v>
      </c>
      <c r="D188" s="85">
        <f>'[15]Item wise'!AW190</f>
        <v>2</v>
      </c>
      <c r="E188" s="84">
        <f>'[15]Item wise'!D190</f>
        <v>2163</v>
      </c>
    </row>
    <row r="189" spans="1:5" ht="85.5" x14ac:dyDescent="0.2">
      <c r="A189" s="82">
        <f t="shared" si="2"/>
        <v>188</v>
      </c>
      <c r="B189" s="83" t="s">
        <v>323</v>
      </c>
      <c r="C189" s="84" t="str">
        <f>'[15]Item wise'!C191</f>
        <v>Each</v>
      </c>
      <c r="D189" s="85">
        <f>'[15]Item wise'!AW191</f>
        <v>1</v>
      </c>
      <c r="E189" s="84">
        <f>'[15]Item wise'!D191</f>
        <v>2152.6999999999998</v>
      </c>
    </row>
    <row r="190" spans="1:5" ht="128.25" x14ac:dyDescent="0.2">
      <c r="A190" s="82">
        <f t="shared" si="2"/>
        <v>189</v>
      </c>
      <c r="B190" s="83" t="s">
        <v>324</v>
      </c>
      <c r="C190" s="84" t="str">
        <f>'[15]Item wise'!C192</f>
        <v>Each</v>
      </c>
      <c r="D190" s="85">
        <f>'[15]Item wise'!AW192</f>
        <v>1</v>
      </c>
      <c r="E190" s="84">
        <f>'[15]Item wise'!D192</f>
        <v>11742</v>
      </c>
    </row>
    <row r="191" spans="1:5" ht="85.5" x14ac:dyDescent="0.2">
      <c r="A191" s="82">
        <f t="shared" si="2"/>
        <v>190</v>
      </c>
      <c r="B191" s="83" t="s">
        <v>325</v>
      </c>
      <c r="C191" s="84" t="str">
        <f>'[15]Item wise'!C193</f>
        <v>Each</v>
      </c>
      <c r="D191" s="85">
        <f>'[15]Item wise'!AW193</f>
        <v>3</v>
      </c>
      <c r="E191" s="84">
        <f>'[15]Item wise'!D193</f>
        <v>447.02</v>
      </c>
    </row>
    <row r="192" spans="1:5" ht="85.5" x14ac:dyDescent="0.2">
      <c r="A192" s="82">
        <f t="shared" si="2"/>
        <v>191</v>
      </c>
      <c r="B192" s="83" t="s">
        <v>326</v>
      </c>
      <c r="C192" s="84" t="str">
        <f>'[15]Item wise'!C194</f>
        <v>Each</v>
      </c>
      <c r="D192" s="85">
        <f>'[15]Item wise'!AW194</f>
        <v>1</v>
      </c>
      <c r="E192" s="84">
        <f>'[15]Item wise'!D194</f>
        <v>936.27</v>
      </c>
    </row>
    <row r="193" spans="1:5" ht="85.5" x14ac:dyDescent="0.2">
      <c r="A193" s="82">
        <f t="shared" si="2"/>
        <v>192</v>
      </c>
      <c r="B193" s="83" t="s">
        <v>327</v>
      </c>
      <c r="C193" s="84" t="str">
        <f>'[15]Item wise'!C195</f>
        <v>Each</v>
      </c>
      <c r="D193" s="85">
        <f>'[15]Item wise'!AW195</f>
        <v>1</v>
      </c>
      <c r="E193" s="84">
        <f>'[15]Item wise'!D195</f>
        <v>1766.45</v>
      </c>
    </row>
    <row r="194" spans="1:5" ht="142.5" x14ac:dyDescent="0.2">
      <c r="A194" s="82">
        <f t="shared" si="2"/>
        <v>193</v>
      </c>
      <c r="B194" s="83" t="s">
        <v>328</v>
      </c>
      <c r="C194" s="84" t="str">
        <f>'[15]Item wise'!C196</f>
        <v>Point</v>
      </c>
      <c r="D194" s="85">
        <f>'[15]Item wise'!AW196</f>
        <v>2</v>
      </c>
      <c r="E194" s="84">
        <f>'[15]Item wise'!D196</f>
        <v>283.25</v>
      </c>
    </row>
    <row r="195" spans="1:5" ht="142.5" x14ac:dyDescent="0.2">
      <c r="A195" s="82">
        <f t="shared" si="2"/>
        <v>194</v>
      </c>
      <c r="B195" s="83" t="s">
        <v>329</v>
      </c>
      <c r="C195" s="84" t="str">
        <f>'[15]Item wise'!C197</f>
        <v>Point</v>
      </c>
      <c r="D195" s="85">
        <f>'[15]Item wise'!AW197</f>
        <v>8</v>
      </c>
      <c r="E195" s="84">
        <f>'[15]Item wise'!D197</f>
        <v>412</v>
      </c>
    </row>
    <row r="196" spans="1:5" ht="57" x14ac:dyDescent="0.2">
      <c r="A196" s="82">
        <f t="shared" ref="A196:A259" si="3">A195+1</f>
        <v>195</v>
      </c>
      <c r="B196" s="83" t="s">
        <v>330</v>
      </c>
      <c r="C196" s="84" t="str">
        <f>'[15]Item wise'!C198</f>
        <v>Each</v>
      </c>
      <c r="D196" s="85">
        <f>'[15]Item wise'!AW198</f>
        <v>2</v>
      </c>
      <c r="E196" s="84">
        <f>'[15]Item wise'!D198</f>
        <v>2884</v>
      </c>
    </row>
    <row r="197" spans="1:5" ht="114" x14ac:dyDescent="0.2">
      <c r="A197" s="82">
        <f t="shared" si="3"/>
        <v>196</v>
      </c>
      <c r="B197" s="83" t="s">
        <v>331</v>
      </c>
      <c r="C197" s="84" t="str">
        <f>'[15]Item wise'!C199</f>
        <v>Rmtr</v>
      </c>
      <c r="D197" s="85">
        <f>'[15]Item wise'!AW199</f>
        <v>150</v>
      </c>
      <c r="E197" s="84">
        <f>'[15]Item wise'!D199</f>
        <v>51.5</v>
      </c>
    </row>
    <row r="198" spans="1:5" ht="42.75" x14ac:dyDescent="0.2">
      <c r="A198" s="82">
        <f t="shared" si="3"/>
        <v>197</v>
      </c>
      <c r="B198" s="83" t="s">
        <v>332</v>
      </c>
      <c r="C198" s="84" t="str">
        <f>'[15]Item wise'!C200</f>
        <v>Each</v>
      </c>
      <c r="D198" s="85">
        <f>'[15]Item wise'!AW200</f>
        <v>10</v>
      </c>
      <c r="E198" s="84">
        <f>'[15]Item wise'!D200</f>
        <v>44.29</v>
      </c>
    </row>
    <row r="199" spans="1:5" ht="71.25" x14ac:dyDescent="0.2">
      <c r="A199" s="82">
        <f t="shared" si="3"/>
        <v>198</v>
      </c>
      <c r="B199" s="83" t="s">
        <v>333</v>
      </c>
      <c r="C199" s="84" t="str">
        <f>'[15]Item wise'!C201</f>
        <v>Mtr</v>
      </c>
      <c r="D199" s="85">
        <f>'[15]Item wise'!AW201</f>
        <v>270</v>
      </c>
      <c r="E199" s="84">
        <f>'[15]Item wise'!D201</f>
        <v>32.96</v>
      </c>
    </row>
    <row r="200" spans="1:5" ht="71.25" x14ac:dyDescent="0.2">
      <c r="A200" s="82">
        <f t="shared" si="3"/>
        <v>199</v>
      </c>
      <c r="B200" s="83" t="s">
        <v>334</v>
      </c>
      <c r="C200" s="84" t="str">
        <f>'[15]Item wise'!C202</f>
        <v>Mtr</v>
      </c>
      <c r="D200" s="85">
        <f>'[15]Item wise'!AW202</f>
        <v>230</v>
      </c>
      <c r="E200" s="84">
        <f>'[15]Item wise'!D202</f>
        <v>46.35</v>
      </c>
    </row>
    <row r="201" spans="1:5" ht="71.25" x14ac:dyDescent="0.2">
      <c r="A201" s="82">
        <f t="shared" si="3"/>
        <v>200</v>
      </c>
      <c r="B201" s="83" t="s">
        <v>335</v>
      </c>
      <c r="C201" s="84" t="str">
        <f>'[15]Item wise'!C203</f>
        <v>Each</v>
      </c>
      <c r="D201" s="85">
        <f>'[15]Item wise'!AW203</f>
        <v>1</v>
      </c>
      <c r="E201" s="84">
        <f>'[15]Item wise'!D203</f>
        <v>149.35</v>
      </c>
    </row>
    <row r="202" spans="1:5" ht="71.25" x14ac:dyDescent="0.2">
      <c r="A202" s="82">
        <f t="shared" si="3"/>
        <v>201</v>
      </c>
      <c r="B202" s="83" t="s">
        <v>336</v>
      </c>
      <c r="C202" s="84" t="str">
        <f>'[15]Item wise'!C204</f>
        <v>Each</v>
      </c>
      <c r="D202" s="85">
        <f>'[15]Item wise'!AW204</f>
        <v>1</v>
      </c>
      <c r="E202" s="84">
        <f>'[15]Item wise'!D204</f>
        <v>169.95</v>
      </c>
    </row>
    <row r="203" spans="1:5" ht="71.25" x14ac:dyDescent="0.2">
      <c r="A203" s="82">
        <f t="shared" si="3"/>
        <v>202</v>
      </c>
      <c r="B203" s="83" t="s">
        <v>337</v>
      </c>
      <c r="C203" s="84" t="str">
        <f>'[15]Item wise'!C205</f>
        <v>Each</v>
      </c>
      <c r="D203" s="85">
        <f>'[15]Item wise'!AW205</f>
        <v>10</v>
      </c>
      <c r="E203" s="84">
        <f>'[15]Item wise'!D205</f>
        <v>72.099999999999994</v>
      </c>
    </row>
    <row r="204" spans="1:5" ht="71.25" x14ac:dyDescent="0.2">
      <c r="A204" s="82">
        <f t="shared" si="3"/>
        <v>203</v>
      </c>
      <c r="B204" s="83" t="s">
        <v>338</v>
      </c>
      <c r="C204" s="84" t="str">
        <f>'[15]Item wise'!C206</f>
        <v>Each</v>
      </c>
      <c r="D204" s="85">
        <f>'[15]Item wise'!AW206</f>
        <v>2</v>
      </c>
      <c r="E204" s="84">
        <f>'[15]Item wise'!D206</f>
        <v>108.15</v>
      </c>
    </row>
    <row r="205" spans="1:5" ht="71.25" x14ac:dyDescent="0.2">
      <c r="A205" s="82">
        <f t="shared" si="3"/>
        <v>204</v>
      </c>
      <c r="B205" s="83" t="s">
        <v>339</v>
      </c>
      <c r="C205" s="84" t="str">
        <f>'[15]Item wise'!C207</f>
        <v>Each</v>
      </c>
      <c r="D205" s="85">
        <f>'[15]Item wise'!AW207</f>
        <v>1</v>
      </c>
      <c r="E205" s="84">
        <f>'[15]Item wise'!D207</f>
        <v>298.7</v>
      </c>
    </row>
    <row r="206" spans="1:5" ht="71.25" x14ac:dyDescent="0.2">
      <c r="A206" s="82">
        <f t="shared" si="3"/>
        <v>205</v>
      </c>
      <c r="B206" s="83" t="s">
        <v>340</v>
      </c>
      <c r="C206" s="84" t="str">
        <f>'[15]Item wise'!C208</f>
        <v>Each</v>
      </c>
      <c r="D206" s="85">
        <f>'[15]Item wise'!AW208</f>
        <v>1</v>
      </c>
      <c r="E206" s="84">
        <f>'[15]Item wise'!D208</f>
        <v>118.45</v>
      </c>
    </row>
    <row r="207" spans="1:5" ht="71.25" x14ac:dyDescent="0.2">
      <c r="A207" s="82">
        <f t="shared" si="3"/>
        <v>206</v>
      </c>
      <c r="B207" s="83" t="s">
        <v>341</v>
      </c>
      <c r="C207" s="84" t="str">
        <f>'[15]Item wise'!C209</f>
        <v>Each</v>
      </c>
      <c r="D207" s="85">
        <f>'[15]Item wise'!AW209</f>
        <v>1</v>
      </c>
      <c r="E207" s="84">
        <f>'[15]Item wise'!D209</f>
        <v>166.86</v>
      </c>
    </row>
    <row r="208" spans="1:5" ht="156.75" x14ac:dyDescent="0.2">
      <c r="A208" s="82">
        <f t="shared" si="3"/>
        <v>207</v>
      </c>
      <c r="B208" s="83" t="s">
        <v>342</v>
      </c>
      <c r="C208" s="84" t="str">
        <f>'[15]Item wise'!C210</f>
        <v>Each</v>
      </c>
      <c r="D208" s="85">
        <f>'[15]Item wise'!AW210</f>
        <v>1</v>
      </c>
      <c r="E208" s="84">
        <f>'[15]Item wise'!D210</f>
        <v>18540</v>
      </c>
    </row>
    <row r="209" spans="1:5" ht="213.75" x14ac:dyDescent="0.2">
      <c r="A209" s="82">
        <f t="shared" si="3"/>
        <v>208</v>
      </c>
      <c r="B209" s="83" t="s">
        <v>343</v>
      </c>
      <c r="C209" s="84" t="str">
        <f>'[15]Item wise'!C211</f>
        <v>Each</v>
      </c>
      <c r="D209" s="85">
        <f>'[15]Item wise'!AW211</f>
        <v>2</v>
      </c>
      <c r="E209" s="84">
        <f>'[15]Item wise'!D211</f>
        <v>4788</v>
      </c>
    </row>
    <row r="210" spans="1:5" ht="42.75" x14ac:dyDescent="0.2">
      <c r="A210" s="82">
        <f t="shared" si="3"/>
        <v>209</v>
      </c>
      <c r="B210" s="83" t="s">
        <v>344</v>
      </c>
      <c r="C210" s="84" t="str">
        <f>'[15]Item wise'!C212</f>
        <v>Each</v>
      </c>
      <c r="D210" s="85">
        <f>'[15]Item wise'!AW212</f>
        <v>2</v>
      </c>
      <c r="E210" s="84">
        <f>'[15]Item wise'!D212</f>
        <v>7900</v>
      </c>
    </row>
    <row r="211" spans="1:5" ht="57" x14ac:dyDescent="0.2">
      <c r="A211" s="82">
        <f t="shared" si="3"/>
        <v>210</v>
      </c>
      <c r="B211" s="83" t="s">
        <v>345</v>
      </c>
      <c r="C211" s="84" t="str">
        <f>'[15]Item wise'!C213</f>
        <v>Each</v>
      </c>
      <c r="D211" s="85">
        <f>'[15]Item wise'!AW213</f>
        <v>2</v>
      </c>
      <c r="E211" s="84">
        <f>'[15]Item wise'!D213</f>
        <v>6500</v>
      </c>
    </row>
    <row r="212" spans="1:5" ht="156.75" x14ac:dyDescent="0.2">
      <c r="A212" s="82">
        <f t="shared" si="3"/>
        <v>211</v>
      </c>
      <c r="B212" s="83" t="s">
        <v>346</v>
      </c>
      <c r="C212" s="84" t="str">
        <f>'[15]Item wise'!C214</f>
        <v>Each</v>
      </c>
      <c r="D212" s="85">
        <f>'[15]Item wise'!AW214</f>
        <v>2</v>
      </c>
      <c r="E212" s="84">
        <f>'[15]Item wise'!D214</f>
        <v>9723</v>
      </c>
    </row>
    <row r="213" spans="1:5" ht="28.5" x14ac:dyDescent="0.2">
      <c r="A213" s="82">
        <f t="shared" si="3"/>
        <v>212</v>
      </c>
      <c r="B213" s="83" t="s">
        <v>347</v>
      </c>
      <c r="C213" s="84" t="str">
        <f>'[15]Item wise'!C215</f>
        <v>Each</v>
      </c>
      <c r="D213" s="85">
        <f>'[15]Item wise'!AW215</f>
        <v>2</v>
      </c>
      <c r="E213" s="84">
        <f>'[15]Item wise'!D215</f>
        <v>1071</v>
      </c>
    </row>
    <row r="214" spans="1:5" ht="28.5" x14ac:dyDescent="0.2">
      <c r="A214" s="82">
        <f t="shared" si="3"/>
        <v>213</v>
      </c>
      <c r="B214" s="83" t="s">
        <v>348</v>
      </c>
      <c r="C214" s="84" t="str">
        <f>'[15]Item wise'!C216</f>
        <v>Each</v>
      </c>
      <c r="D214" s="85">
        <f>'[15]Item wise'!AW216</f>
        <v>2</v>
      </c>
      <c r="E214" s="84">
        <f>'[15]Item wise'!D216</f>
        <v>563</v>
      </c>
    </row>
    <row r="215" spans="1:5" ht="28.5" x14ac:dyDescent="0.2">
      <c r="A215" s="82">
        <f t="shared" si="3"/>
        <v>214</v>
      </c>
      <c r="B215" s="83" t="s">
        <v>349</v>
      </c>
      <c r="C215" s="84" t="str">
        <f>'[15]Item wise'!C217</f>
        <v>Pair</v>
      </c>
      <c r="D215" s="85">
        <f>'[15]Item wise'!AW217</f>
        <v>2</v>
      </c>
      <c r="E215" s="84">
        <f>'[15]Item wise'!D217</f>
        <v>152</v>
      </c>
    </row>
    <row r="216" spans="1:5" ht="28.5" x14ac:dyDescent="0.2">
      <c r="A216" s="82">
        <f t="shared" si="3"/>
        <v>215</v>
      </c>
      <c r="B216" s="83" t="s">
        <v>350</v>
      </c>
      <c r="C216" s="84" t="str">
        <f>'[15]Item wise'!C218</f>
        <v>Each</v>
      </c>
      <c r="D216" s="85">
        <f>'[15]Item wise'!AW218</f>
        <v>2</v>
      </c>
      <c r="E216" s="84">
        <f>'[15]Item wise'!D218</f>
        <v>192</v>
      </c>
    </row>
    <row r="217" spans="1:5" ht="28.5" x14ac:dyDescent="0.2">
      <c r="A217" s="82">
        <f t="shared" si="3"/>
        <v>216</v>
      </c>
      <c r="B217" s="83" t="s">
        <v>351</v>
      </c>
      <c r="C217" s="84" t="str">
        <f>'[15]Item wise'!C219</f>
        <v>Each</v>
      </c>
      <c r="D217" s="85">
        <f>'[15]Item wise'!AW219</f>
        <v>2</v>
      </c>
      <c r="E217" s="84">
        <f>'[15]Item wise'!D219</f>
        <v>201</v>
      </c>
    </row>
    <row r="218" spans="1:5" ht="57" x14ac:dyDescent="0.2">
      <c r="A218" s="82">
        <f t="shared" si="3"/>
        <v>217</v>
      </c>
      <c r="B218" s="83" t="s">
        <v>352</v>
      </c>
      <c r="C218" s="84" t="str">
        <f>'[15]Item wise'!C220</f>
        <v>Each</v>
      </c>
      <c r="D218" s="85">
        <f>'[15]Item wise'!AW220</f>
        <v>10</v>
      </c>
      <c r="E218" s="84">
        <f>'[15]Item wise'!D220</f>
        <v>50</v>
      </c>
    </row>
    <row r="219" spans="1:5" ht="57" x14ac:dyDescent="0.2">
      <c r="A219" s="82">
        <f t="shared" si="3"/>
        <v>218</v>
      </c>
      <c r="B219" s="83" t="s">
        <v>353</v>
      </c>
      <c r="C219" s="84" t="str">
        <f>'[15]Item wise'!C221</f>
        <v>Each</v>
      </c>
      <c r="D219" s="85">
        <f>'[15]Item wise'!AW221</f>
        <v>4</v>
      </c>
      <c r="E219" s="84">
        <f>'[15]Item wise'!D221</f>
        <v>987</v>
      </c>
    </row>
    <row r="220" spans="1:5" ht="42.75" x14ac:dyDescent="0.2">
      <c r="A220" s="82">
        <f t="shared" si="3"/>
        <v>219</v>
      </c>
      <c r="B220" s="83" t="s">
        <v>354</v>
      </c>
      <c r="C220" s="84" t="str">
        <f>'[15]Item wise'!C222</f>
        <v>Each</v>
      </c>
      <c r="D220" s="85">
        <f>'[15]Item wise'!AW222</f>
        <v>2</v>
      </c>
      <c r="E220" s="84">
        <f>'[15]Item wise'!D222</f>
        <v>52918</v>
      </c>
    </row>
    <row r="221" spans="1:5" ht="85.5" x14ac:dyDescent="0.2">
      <c r="A221" s="82">
        <f t="shared" si="3"/>
        <v>220</v>
      </c>
      <c r="B221" s="83" t="s">
        <v>355</v>
      </c>
      <c r="C221" s="84" t="str">
        <f>'[15]Item wise'!C223</f>
        <v>Each</v>
      </c>
      <c r="D221" s="85">
        <f>'[15]Item wise'!AW223</f>
        <v>1</v>
      </c>
      <c r="E221" s="84">
        <f>'[15]Item wise'!D223</f>
        <v>297286.74</v>
      </c>
    </row>
    <row r="222" spans="1:5" ht="128.25" x14ac:dyDescent="0.2">
      <c r="A222" s="82">
        <f t="shared" si="3"/>
        <v>221</v>
      </c>
      <c r="B222" s="83" t="s">
        <v>356</v>
      </c>
      <c r="C222" s="84" t="str">
        <f>'[15]Item wise'!C224</f>
        <v>Set</v>
      </c>
      <c r="D222" s="85">
        <f>'[15]Item wise'!AW224</f>
        <v>1</v>
      </c>
      <c r="E222" s="84">
        <f>'[15]Item wise'!D224</f>
        <v>379838.25</v>
      </c>
    </row>
    <row r="223" spans="1:5" ht="71.25" x14ac:dyDescent="0.2">
      <c r="A223" s="82">
        <f t="shared" si="3"/>
        <v>222</v>
      </c>
      <c r="B223" s="83" t="s">
        <v>357</v>
      </c>
      <c r="C223" s="84" t="str">
        <f>'[15]Item wise'!C225</f>
        <v>Each</v>
      </c>
      <c r="D223" s="85">
        <f>'[15]Item wise'!AW225</f>
        <v>1</v>
      </c>
      <c r="E223" s="84">
        <f>'[15]Item wise'!D225</f>
        <v>34114.629999999997</v>
      </c>
    </row>
    <row r="224" spans="1:5" ht="142.5" x14ac:dyDescent="0.2">
      <c r="A224" s="82">
        <f t="shared" si="3"/>
        <v>223</v>
      </c>
      <c r="B224" s="83" t="s">
        <v>358</v>
      </c>
      <c r="C224" s="84" t="str">
        <f>'[15]Item wise'!C226</f>
        <v>Mtr</v>
      </c>
      <c r="D224" s="85">
        <f>'[15]Item wise'!AW226</f>
        <v>80</v>
      </c>
      <c r="E224" s="84">
        <f>'[15]Item wise'!D226</f>
        <v>1071.2</v>
      </c>
    </row>
    <row r="225" spans="1:5" ht="85.5" x14ac:dyDescent="0.2">
      <c r="A225" s="82">
        <f t="shared" si="3"/>
        <v>224</v>
      </c>
      <c r="B225" s="83" t="s">
        <v>359</v>
      </c>
      <c r="C225" s="84" t="str">
        <f>'[15]Item wise'!C227</f>
        <v>Per kit</v>
      </c>
      <c r="D225" s="85">
        <f>'[15]Item wise'!AW227</f>
        <v>2</v>
      </c>
      <c r="E225" s="84">
        <f>'[15]Item wise'!D227</f>
        <v>10150.65</v>
      </c>
    </row>
    <row r="226" spans="1:5" ht="85.5" x14ac:dyDescent="0.2">
      <c r="A226" s="82">
        <f t="shared" si="3"/>
        <v>225</v>
      </c>
      <c r="B226" s="83" t="s">
        <v>360</v>
      </c>
      <c r="C226" s="84" t="str">
        <f>'[15]Item wise'!C228</f>
        <v>Per kit</v>
      </c>
      <c r="D226" s="85">
        <f>'[15]Item wise'!AW228</f>
        <v>6</v>
      </c>
      <c r="E226" s="84">
        <f>'[15]Item wise'!D228</f>
        <v>8408.92</v>
      </c>
    </row>
    <row r="227" spans="1:5" ht="185.25" x14ac:dyDescent="0.2">
      <c r="A227" s="82">
        <f t="shared" si="3"/>
        <v>226</v>
      </c>
      <c r="B227" s="83" t="s">
        <v>361</v>
      </c>
      <c r="C227" s="84" t="str">
        <f>'[15]Item wise'!C229</f>
        <v>Each</v>
      </c>
      <c r="D227" s="85">
        <f>'[15]Item wise'!AW229</f>
        <v>4</v>
      </c>
      <c r="E227" s="84">
        <f>'[15]Item wise'!D229</f>
        <v>14977.23</v>
      </c>
    </row>
    <row r="228" spans="1:5" ht="71.25" x14ac:dyDescent="0.2">
      <c r="A228" s="82">
        <f t="shared" si="3"/>
        <v>227</v>
      </c>
      <c r="B228" s="83" t="s">
        <v>362</v>
      </c>
      <c r="C228" s="84" t="str">
        <f>'[15]Item wise'!C230</f>
        <v>Each</v>
      </c>
      <c r="D228" s="85">
        <f>'[15]Item wise'!AW230</f>
        <v>4</v>
      </c>
      <c r="E228" s="84">
        <f>'[15]Item wise'!D230</f>
        <v>2175.36</v>
      </c>
    </row>
    <row r="229" spans="1:5" ht="384.75" x14ac:dyDescent="0.2">
      <c r="A229" s="82">
        <f t="shared" si="3"/>
        <v>228</v>
      </c>
      <c r="B229" s="83" t="s">
        <v>363</v>
      </c>
      <c r="C229" s="84" t="str">
        <f>'[15]Item wise'!C231</f>
        <v>Each</v>
      </c>
      <c r="D229" s="85">
        <f>'[15]Item wise'!AW231</f>
        <v>4</v>
      </c>
      <c r="E229" s="84">
        <f>'[15]Item wise'!D231</f>
        <v>7374.8</v>
      </c>
    </row>
    <row r="230" spans="1:5" ht="156.75" x14ac:dyDescent="0.2">
      <c r="A230" s="82">
        <f t="shared" si="3"/>
        <v>229</v>
      </c>
      <c r="B230" s="83" t="s">
        <v>364</v>
      </c>
      <c r="C230" s="84" t="str">
        <f>'[15]Item wise'!C232</f>
        <v>Nos</v>
      </c>
      <c r="D230" s="85">
        <f>'[15]Item wise'!AW232</f>
        <v>4</v>
      </c>
      <c r="E230" s="84">
        <f>'[15]Item wise'!D232</f>
        <v>2115.62</v>
      </c>
    </row>
    <row r="231" spans="1:5" ht="156.75" x14ac:dyDescent="0.2">
      <c r="A231" s="82">
        <f t="shared" si="3"/>
        <v>230</v>
      </c>
      <c r="B231" s="83" t="s">
        <v>364</v>
      </c>
      <c r="C231" s="84" t="str">
        <f>'[15]Item wise'!C233</f>
        <v>Nos</v>
      </c>
      <c r="D231" s="85">
        <f>'[15]Item wise'!AW233</f>
        <v>1</v>
      </c>
      <c r="E231" s="84">
        <f>'[15]Item wise'!D233</f>
        <v>1974.51</v>
      </c>
    </row>
    <row r="232" spans="1:5" ht="71.25" x14ac:dyDescent="0.2">
      <c r="A232" s="82">
        <f t="shared" si="3"/>
        <v>231</v>
      </c>
      <c r="B232" s="83" t="s">
        <v>365</v>
      </c>
      <c r="C232" s="84" t="str">
        <f>'[15]Item wise'!C234</f>
        <v>Mtr</v>
      </c>
      <c r="D232" s="85">
        <f>'[15]Item wise'!AW234</f>
        <v>30</v>
      </c>
      <c r="E232" s="84">
        <f>'[15]Item wise'!D234</f>
        <v>916.7</v>
      </c>
    </row>
    <row r="233" spans="1:5" ht="71.25" x14ac:dyDescent="0.2">
      <c r="A233" s="82">
        <f t="shared" si="3"/>
        <v>232</v>
      </c>
      <c r="B233" s="83" t="s">
        <v>366</v>
      </c>
      <c r="C233" s="84" t="str">
        <f>'[15]Item wise'!C235</f>
        <v>Mtr</v>
      </c>
      <c r="D233" s="85">
        <f>'[15]Item wise'!AW235</f>
        <v>30</v>
      </c>
      <c r="E233" s="84">
        <f>'[15]Item wise'!D235</f>
        <v>708.64</v>
      </c>
    </row>
    <row r="234" spans="1:5" ht="71.25" x14ac:dyDescent="0.2">
      <c r="A234" s="82">
        <f t="shared" si="3"/>
        <v>233</v>
      </c>
      <c r="B234" s="83" t="s">
        <v>367</v>
      </c>
      <c r="C234" s="84" t="str">
        <f>'[15]Item wise'!C236</f>
        <v>Mtr</v>
      </c>
      <c r="D234" s="85">
        <f>'[15]Item wise'!AW236</f>
        <v>20</v>
      </c>
      <c r="E234" s="84">
        <f>'[15]Item wise'!D236</f>
        <v>345.05</v>
      </c>
    </row>
    <row r="235" spans="1:5" ht="42.75" x14ac:dyDescent="0.2">
      <c r="A235" s="82">
        <f t="shared" si="3"/>
        <v>234</v>
      </c>
      <c r="B235" s="83" t="s">
        <v>368</v>
      </c>
      <c r="C235" s="84" t="str">
        <f>'[15]Item wise'!C237</f>
        <v>Mtr</v>
      </c>
      <c r="D235" s="85">
        <f>'[15]Item wise'!AW237</f>
        <v>80</v>
      </c>
      <c r="E235" s="84">
        <f>'[15]Item wise'!D237</f>
        <v>103</v>
      </c>
    </row>
    <row r="236" spans="1:5" ht="42.75" x14ac:dyDescent="0.2">
      <c r="A236" s="82">
        <f t="shared" si="3"/>
        <v>235</v>
      </c>
      <c r="B236" s="83" t="s">
        <v>369</v>
      </c>
      <c r="C236" s="84" t="str">
        <f>'[15]Item wise'!C238</f>
        <v>Mtr</v>
      </c>
      <c r="D236" s="85">
        <f>'[15]Item wise'!AW238</f>
        <v>60</v>
      </c>
      <c r="E236" s="84">
        <f>'[15]Item wise'!D238</f>
        <v>221.45</v>
      </c>
    </row>
    <row r="237" spans="1:5" ht="71.25" x14ac:dyDescent="0.2">
      <c r="A237" s="82">
        <f t="shared" si="3"/>
        <v>236</v>
      </c>
      <c r="B237" s="83" t="s">
        <v>370</v>
      </c>
      <c r="C237" s="84" t="str">
        <f>'[15]Item wise'!C239</f>
        <v>Per kit</v>
      </c>
      <c r="D237" s="85">
        <f>'[15]Item wise'!AW239</f>
        <v>4</v>
      </c>
      <c r="E237" s="84">
        <f>'[15]Item wise'!D239</f>
        <v>2590.4499999999998</v>
      </c>
    </row>
    <row r="238" spans="1:5" ht="57" x14ac:dyDescent="0.2">
      <c r="A238" s="82">
        <f t="shared" si="3"/>
        <v>237</v>
      </c>
      <c r="B238" s="83" t="s">
        <v>371</v>
      </c>
      <c r="C238" s="84" t="str">
        <f>'[15]Item wise'!C240</f>
        <v>Set</v>
      </c>
      <c r="D238" s="85">
        <f>'[15]Item wise'!AW240</f>
        <v>3</v>
      </c>
      <c r="E238" s="84">
        <f>'[15]Item wise'!D240</f>
        <v>1200000</v>
      </c>
    </row>
    <row r="239" spans="1:5" ht="42.75" x14ac:dyDescent="0.2">
      <c r="A239" s="82">
        <f t="shared" si="3"/>
        <v>238</v>
      </c>
      <c r="B239" s="83" t="s">
        <v>372</v>
      </c>
      <c r="C239" s="84" t="str">
        <f>'[15]Item wise'!C241</f>
        <v>Set</v>
      </c>
      <c r="D239" s="85">
        <f>'[15]Item wise'!AW241</f>
        <v>3</v>
      </c>
      <c r="E239" s="84">
        <f>'[15]Item wise'!D241</f>
        <v>20000</v>
      </c>
    </row>
    <row r="240" spans="1:5" ht="213.75" x14ac:dyDescent="0.2">
      <c r="A240" s="82">
        <f t="shared" si="3"/>
        <v>239</v>
      </c>
      <c r="B240" s="83" t="s">
        <v>373</v>
      </c>
      <c r="C240" s="84" t="str">
        <f>'[15]Item wise'!C242</f>
        <v>tonne</v>
      </c>
      <c r="D240" s="85">
        <f>'[15]Item wise'!AW242</f>
        <v>1.0490625000000002</v>
      </c>
      <c r="E240" s="84">
        <f>'[15]Item wise'!D242</f>
        <v>94400</v>
      </c>
    </row>
    <row r="241" spans="1:5" ht="228" x14ac:dyDescent="0.2">
      <c r="A241" s="82">
        <f t="shared" si="3"/>
        <v>240</v>
      </c>
      <c r="B241" s="83" t="s">
        <v>374</v>
      </c>
      <c r="C241" s="84" t="str">
        <f>'[15]Item wise'!C243</f>
        <v>tonne</v>
      </c>
      <c r="D241" s="85">
        <f>'[15]Item wise'!AW243</f>
        <v>0.41902933333333325</v>
      </c>
      <c r="E241" s="84">
        <f>'[15]Item wise'!D243</f>
        <v>82100</v>
      </c>
    </row>
    <row r="242" spans="1:5" ht="213.75" x14ac:dyDescent="0.2">
      <c r="A242" s="82">
        <f t="shared" si="3"/>
        <v>241</v>
      </c>
      <c r="B242" s="83" t="s">
        <v>375</v>
      </c>
      <c r="C242" s="84" t="str">
        <f>'[15]Item wise'!C244</f>
        <v>Each</v>
      </c>
      <c r="D242" s="85">
        <f>'[15]Item wise'!AW244</f>
        <v>3</v>
      </c>
      <c r="E242" s="84">
        <f>'[15]Item wise'!D244</f>
        <v>14455</v>
      </c>
    </row>
    <row r="243" spans="1:5" ht="213.75" x14ac:dyDescent="0.2">
      <c r="A243" s="82">
        <f t="shared" si="3"/>
        <v>242</v>
      </c>
      <c r="B243" s="83" t="s">
        <v>376</v>
      </c>
      <c r="C243" s="84" t="str">
        <f>'[15]Item wise'!C245</f>
        <v>Each</v>
      </c>
      <c r="D243" s="85">
        <f>'[15]Item wise'!AW245</f>
        <v>1</v>
      </c>
      <c r="E243" s="84">
        <f>'[15]Item wise'!D245</f>
        <v>88731</v>
      </c>
    </row>
    <row r="244" spans="1:5" ht="71.25" x14ac:dyDescent="0.2">
      <c r="A244" s="82">
        <f t="shared" si="3"/>
        <v>243</v>
      </c>
      <c r="B244" s="83" t="s">
        <v>377</v>
      </c>
      <c r="C244" s="84" t="str">
        <f>'[15]Item wise'!C246</f>
        <v>Nos</v>
      </c>
      <c r="D244" s="85">
        <f>'[15]Item wise'!AW246</f>
        <v>3</v>
      </c>
      <c r="E244" s="84">
        <f>'[15]Item wise'!D246</f>
        <v>75000</v>
      </c>
    </row>
    <row r="245" spans="1:5" ht="57" x14ac:dyDescent="0.2">
      <c r="A245" s="82">
        <f t="shared" si="3"/>
        <v>244</v>
      </c>
      <c r="B245" s="83" t="s">
        <v>378</v>
      </c>
      <c r="C245" s="84" t="str">
        <f>'[15]Item wise'!C247</f>
        <v>Nos</v>
      </c>
      <c r="D245" s="85">
        <f>'[15]Item wise'!AW247</f>
        <v>1</v>
      </c>
      <c r="E245" s="84">
        <f>'[15]Item wise'!D247</f>
        <v>20000</v>
      </c>
    </row>
    <row r="246" spans="1:5" ht="171" x14ac:dyDescent="0.2">
      <c r="A246" s="82">
        <f t="shared" si="3"/>
        <v>245</v>
      </c>
      <c r="B246" s="83" t="s">
        <v>379</v>
      </c>
      <c r="C246" s="84" t="str">
        <f>'[15]Item wise'!C248</f>
        <v>Nos</v>
      </c>
      <c r="D246" s="85">
        <f>'[15]Item wise'!AW248</f>
        <v>1</v>
      </c>
      <c r="E246" s="84">
        <f>'[15]Item wise'!D248</f>
        <v>225000</v>
      </c>
    </row>
    <row r="247" spans="1:5" ht="57" x14ac:dyDescent="0.2">
      <c r="A247" s="82">
        <f t="shared" si="3"/>
        <v>246</v>
      </c>
      <c r="B247" s="83" t="s">
        <v>380</v>
      </c>
      <c r="C247" s="84" t="str">
        <f>'[15]Item wise'!C249</f>
        <v>Set</v>
      </c>
      <c r="D247" s="85">
        <f>'[15]Item wise'!AW249</f>
        <v>1</v>
      </c>
      <c r="E247" s="84">
        <f>'[15]Item wise'!D249</f>
        <v>100000</v>
      </c>
    </row>
    <row r="248" spans="1:5" ht="57" x14ac:dyDescent="0.2">
      <c r="A248" s="82">
        <f t="shared" si="3"/>
        <v>247</v>
      </c>
      <c r="B248" s="83" t="s">
        <v>381</v>
      </c>
      <c r="C248" s="84" t="str">
        <f>'[15]Item wise'!C250</f>
        <v>Km</v>
      </c>
      <c r="D248" s="85">
        <f>'[15]Item wise'!AW250</f>
        <v>8</v>
      </c>
      <c r="E248" s="84">
        <f>'[15]Item wise'!D250</f>
        <v>541888</v>
      </c>
    </row>
    <row r="249" spans="1:5" ht="57" x14ac:dyDescent="0.2">
      <c r="A249" s="82">
        <f t="shared" si="3"/>
        <v>248</v>
      </c>
      <c r="B249" s="83" t="s">
        <v>382</v>
      </c>
      <c r="C249" s="84" t="str">
        <f>'[15]Item wise'!C251</f>
        <v>Set</v>
      </c>
      <c r="D249" s="85">
        <f>'[15]Item wise'!AW251</f>
        <v>1</v>
      </c>
      <c r="E249" s="84">
        <f>'[15]Item wise'!D251</f>
        <v>340665</v>
      </c>
    </row>
    <row r="250" spans="1:5" ht="28.5" x14ac:dyDescent="0.2">
      <c r="A250" s="82">
        <f t="shared" si="3"/>
        <v>249</v>
      </c>
      <c r="B250" s="83" t="s">
        <v>383</v>
      </c>
      <c r="C250" s="84" t="str">
        <f>'[15]Item wise'!C252</f>
        <v>Nos</v>
      </c>
      <c r="D250" s="85">
        <f>'[15]Item wise'!AW252</f>
        <v>1</v>
      </c>
      <c r="E250" s="84">
        <f>'[15]Item wise'!D252</f>
        <v>41347.339999999997</v>
      </c>
    </row>
    <row r="251" spans="1:5" ht="42.75" x14ac:dyDescent="0.2">
      <c r="A251" s="82">
        <f t="shared" si="3"/>
        <v>250</v>
      </c>
      <c r="B251" s="83" t="s">
        <v>384</v>
      </c>
      <c r="C251" s="84" t="str">
        <f>'[15]Item wise'!C253</f>
        <v>Each</v>
      </c>
      <c r="D251" s="85">
        <f>'[15]Item wise'!AW253</f>
        <v>1</v>
      </c>
      <c r="E251" s="84">
        <f>'[15]Item wise'!D253</f>
        <v>13098</v>
      </c>
    </row>
    <row r="252" spans="1:5" ht="57" x14ac:dyDescent="0.2">
      <c r="A252" s="82">
        <f t="shared" si="3"/>
        <v>251</v>
      </c>
      <c r="B252" s="83" t="s">
        <v>385</v>
      </c>
      <c r="C252" s="84" t="str">
        <f>'[15]Item wise'!C254</f>
        <v>Set</v>
      </c>
      <c r="D252" s="85">
        <f>'[15]Item wise'!AW254</f>
        <v>1</v>
      </c>
      <c r="E252" s="84">
        <f>'[15]Item wise'!D254</f>
        <v>21820.07</v>
      </c>
    </row>
    <row r="253" spans="1:5" ht="42.75" x14ac:dyDescent="0.2">
      <c r="A253" s="82">
        <f t="shared" si="3"/>
        <v>252</v>
      </c>
      <c r="B253" s="83" t="s">
        <v>386</v>
      </c>
      <c r="C253" s="84" t="str">
        <f>'[15]Item wise'!C255</f>
        <v>Set</v>
      </c>
      <c r="D253" s="85">
        <f>'[15]Item wise'!AW255</f>
        <v>1</v>
      </c>
      <c r="E253" s="84">
        <f>'[15]Item wise'!D255</f>
        <v>12635.57</v>
      </c>
    </row>
    <row r="254" spans="1:5" ht="57" x14ac:dyDescent="0.2">
      <c r="A254" s="82">
        <f t="shared" si="3"/>
        <v>253</v>
      </c>
      <c r="B254" s="83" t="s">
        <v>387</v>
      </c>
      <c r="C254" s="84" t="str">
        <f>'[15]Item wise'!C256</f>
        <v>No/m</v>
      </c>
      <c r="D254" s="85">
        <f>'[15]Item wise'!AW256</f>
        <v>0.41</v>
      </c>
      <c r="E254" s="84">
        <f>'[15]Item wise'!D256</f>
        <v>85135</v>
      </c>
    </row>
    <row r="255" spans="1:5" ht="57" x14ac:dyDescent="0.2">
      <c r="A255" s="82">
        <f t="shared" si="3"/>
        <v>254</v>
      </c>
      <c r="B255" s="83" t="s">
        <v>388</v>
      </c>
      <c r="C255" s="84" t="str">
        <f>'[15]Item wise'!C257</f>
        <v>No/m</v>
      </c>
      <c r="D255" s="85">
        <f>'[15]Item wise'!AW257</f>
        <v>0.36</v>
      </c>
      <c r="E255" s="84">
        <f>'[15]Item wise'!D257</f>
        <v>85135</v>
      </c>
    </row>
    <row r="256" spans="1:5" ht="42.75" x14ac:dyDescent="0.2">
      <c r="A256" s="82">
        <f t="shared" si="3"/>
        <v>255</v>
      </c>
      <c r="B256" s="83" t="s">
        <v>389</v>
      </c>
      <c r="C256" s="84" t="str">
        <f>'[15]Item wise'!C258</f>
        <v>Nos</v>
      </c>
      <c r="D256" s="85">
        <f>'[15]Item wise'!AW258</f>
        <v>4</v>
      </c>
      <c r="E256" s="84">
        <f>'[15]Item wise'!D258</f>
        <v>9882.32</v>
      </c>
    </row>
    <row r="257" spans="1:5" ht="57" x14ac:dyDescent="0.2">
      <c r="A257" s="82">
        <f t="shared" si="3"/>
        <v>256</v>
      </c>
      <c r="B257" s="83" t="s">
        <v>390</v>
      </c>
      <c r="C257" s="84" t="str">
        <f>'[15]Item wise'!C259</f>
        <v>Set</v>
      </c>
      <c r="D257" s="85">
        <f>'[15]Item wise'!AW259</f>
        <v>1</v>
      </c>
      <c r="E257" s="84">
        <f>'[15]Item wise'!D259</f>
        <v>19923</v>
      </c>
    </row>
    <row r="258" spans="1:5" ht="28.5" x14ac:dyDescent="0.2">
      <c r="A258" s="82">
        <f t="shared" si="3"/>
        <v>257</v>
      </c>
      <c r="B258" s="83" t="s">
        <v>391</v>
      </c>
      <c r="C258" s="84" t="str">
        <f>'[15]Item wise'!C260</f>
        <v>Nos</v>
      </c>
      <c r="D258" s="85">
        <f>'[15]Item wise'!AW260</f>
        <v>2</v>
      </c>
      <c r="E258" s="84">
        <f>'[15]Item wise'!D260</f>
        <v>3934</v>
      </c>
    </row>
    <row r="259" spans="1:5" ht="42.75" x14ac:dyDescent="0.2">
      <c r="A259" s="82">
        <f t="shared" si="3"/>
        <v>258</v>
      </c>
      <c r="B259" s="83" t="s">
        <v>392</v>
      </c>
      <c r="C259" s="84" t="str">
        <f>'[15]Item wise'!C261</f>
        <v>MT</v>
      </c>
      <c r="D259" s="85">
        <f>'[15]Item wise'!AW261</f>
        <v>3.85E-2</v>
      </c>
      <c r="E259" s="84">
        <f>'[15]Item wise'!D261</f>
        <v>105000</v>
      </c>
    </row>
    <row r="260" spans="1:5" ht="28.5" x14ac:dyDescent="0.2">
      <c r="A260" s="82">
        <f t="shared" ref="A260:A296" si="4">A259+1</f>
        <v>259</v>
      </c>
      <c r="B260" s="83" t="s">
        <v>393</v>
      </c>
      <c r="C260" s="84" t="str">
        <f>'[15]Item wise'!C262</f>
        <v>Mtr</v>
      </c>
      <c r="D260" s="85">
        <f>'[15]Item wise'!AW262</f>
        <v>75</v>
      </c>
      <c r="E260" s="84">
        <f>'[15]Item wise'!D262</f>
        <v>212</v>
      </c>
    </row>
    <row r="261" spans="1:5" ht="28.5" x14ac:dyDescent="0.2">
      <c r="A261" s="82">
        <f t="shared" si="4"/>
        <v>260</v>
      </c>
      <c r="B261" s="83" t="s">
        <v>394</v>
      </c>
      <c r="C261" s="84" t="str">
        <f>'[15]Item wise'!C263</f>
        <v>Mtr</v>
      </c>
      <c r="D261" s="85">
        <f>'[15]Item wise'!AW263</f>
        <v>150</v>
      </c>
      <c r="E261" s="84">
        <f>'[15]Item wise'!D263</f>
        <v>74</v>
      </c>
    </row>
    <row r="262" spans="1:5" ht="28.5" x14ac:dyDescent="0.2">
      <c r="A262" s="82">
        <f t="shared" si="4"/>
        <v>261</v>
      </c>
      <c r="B262" s="83" t="s">
        <v>395</v>
      </c>
      <c r="C262" s="84" t="str">
        <f>'[15]Item wise'!C264</f>
        <v>Bay</v>
      </c>
      <c r="D262" s="85">
        <f>'[15]Item wise'!AW264</f>
        <v>2</v>
      </c>
      <c r="E262" s="84">
        <f>'[15]Item wise'!D264</f>
        <v>7395</v>
      </c>
    </row>
    <row r="263" spans="1:5" ht="28.5" x14ac:dyDescent="0.2">
      <c r="A263" s="82">
        <f t="shared" si="4"/>
        <v>262</v>
      </c>
      <c r="B263" s="83" t="s">
        <v>396</v>
      </c>
      <c r="C263" s="84" t="str">
        <f>'[15]Item wise'!C265</f>
        <v>Bay</v>
      </c>
      <c r="D263" s="85">
        <f>'[15]Item wise'!AW265</f>
        <v>2</v>
      </c>
      <c r="E263" s="84">
        <f>'[15]Item wise'!D265</f>
        <v>6152</v>
      </c>
    </row>
    <row r="264" spans="1:5" ht="42.75" x14ac:dyDescent="0.2">
      <c r="A264" s="82">
        <f t="shared" si="4"/>
        <v>263</v>
      </c>
      <c r="B264" s="83" t="s">
        <v>397</v>
      </c>
      <c r="C264" s="84" t="str">
        <f>'[15]Item wise'!C266</f>
        <v>set(3 no)</v>
      </c>
      <c r="D264" s="85">
        <f>'[15]Item wise'!AW266</f>
        <v>1</v>
      </c>
      <c r="E264" s="84">
        <f>'[15]Item wise'!D266</f>
        <v>1621</v>
      </c>
    </row>
    <row r="265" spans="1:5" ht="57" x14ac:dyDescent="0.2">
      <c r="A265" s="82">
        <f t="shared" si="4"/>
        <v>264</v>
      </c>
      <c r="B265" s="83" t="s">
        <v>398</v>
      </c>
      <c r="C265" s="84" t="str">
        <f>'[15]Item wise'!C267</f>
        <v>Stack</v>
      </c>
      <c r="D265" s="85">
        <f>'[15]Item wise'!AW267</f>
        <v>18</v>
      </c>
      <c r="E265" s="84">
        <f>'[15]Item wise'!D267</f>
        <v>2700.91</v>
      </c>
    </row>
    <row r="266" spans="1:5" ht="57" x14ac:dyDescent="0.2">
      <c r="A266" s="82">
        <f t="shared" si="4"/>
        <v>265</v>
      </c>
      <c r="B266" s="83" t="s">
        <v>399</v>
      </c>
      <c r="C266" s="84" t="str">
        <f>'[15]Item wise'!C268</f>
        <v>Stack</v>
      </c>
      <c r="D266" s="85">
        <f>'[15]Item wise'!AW268</f>
        <v>3</v>
      </c>
      <c r="E266" s="84">
        <f>'[15]Item wise'!D268</f>
        <v>2176.1999999999998</v>
      </c>
    </row>
    <row r="267" spans="1:5" ht="57" x14ac:dyDescent="0.2">
      <c r="A267" s="82">
        <f t="shared" si="4"/>
        <v>266</v>
      </c>
      <c r="B267" s="83" t="s">
        <v>400</v>
      </c>
      <c r="C267" s="84" t="str">
        <f>'[15]Item wise'!C269</f>
        <v>Stack</v>
      </c>
      <c r="D267" s="85">
        <f>'[15]Item wise'!AW269</f>
        <v>12</v>
      </c>
      <c r="E267" s="84">
        <f>'[15]Item wise'!D269</f>
        <v>1588.89</v>
      </c>
    </row>
    <row r="268" spans="1:5" ht="28.5" x14ac:dyDescent="0.2">
      <c r="A268" s="82">
        <f t="shared" si="4"/>
        <v>267</v>
      </c>
      <c r="B268" s="83" t="s">
        <v>401</v>
      </c>
      <c r="C268" s="84" t="str">
        <f>'[15]Item wise'!C270</f>
        <v>Nos</v>
      </c>
      <c r="D268" s="85">
        <f>'[15]Item wise'!AW270</f>
        <v>1</v>
      </c>
      <c r="E268" s="84">
        <f>'[15]Item wise'!D270</f>
        <v>9541.31</v>
      </c>
    </row>
    <row r="269" spans="1:5" ht="28.5" x14ac:dyDescent="0.2">
      <c r="A269" s="82">
        <f t="shared" si="4"/>
        <v>268</v>
      </c>
      <c r="B269" s="83" t="s">
        <v>402</v>
      </c>
      <c r="C269" s="84" t="str">
        <f>'[15]Item wise'!C271</f>
        <v>Nos</v>
      </c>
      <c r="D269" s="85">
        <f>'[15]Item wise'!AW271</f>
        <v>2</v>
      </c>
      <c r="E269" s="84">
        <f>'[15]Item wise'!D271</f>
        <v>7035</v>
      </c>
    </row>
    <row r="270" spans="1:5" ht="28.5" x14ac:dyDescent="0.2">
      <c r="A270" s="82">
        <f t="shared" si="4"/>
        <v>269</v>
      </c>
      <c r="B270" s="83" t="s">
        <v>403</v>
      </c>
      <c r="C270" s="84" t="str">
        <f>'[15]Item wise'!C272</f>
        <v>Mtr</v>
      </c>
      <c r="D270" s="85">
        <f>'[15]Item wise'!AW272</f>
        <v>40</v>
      </c>
      <c r="E270" s="84">
        <f>'[15]Item wise'!D272</f>
        <v>119</v>
      </c>
    </row>
    <row r="271" spans="1:5" ht="28.5" x14ac:dyDescent="0.2">
      <c r="A271" s="82">
        <f t="shared" si="4"/>
        <v>270</v>
      </c>
      <c r="B271" s="83" t="s">
        <v>404</v>
      </c>
      <c r="C271" s="84" t="str">
        <f>'[15]Item wise'!C273</f>
        <v>Mtr</v>
      </c>
      <c r="D271" s="85">
        <f>'[15]Item wise'!AW273</f>
        <v>30</v>
      </c>
      <c r="E271" s="84">
        <f>'[15]Item wise'!D273</f>
        <v>112</v>
      </c>
    </row>
    <row r="272" spans="1:5" ht="28.5" x14ac:dyDescent="0.2">
      <c r="A272" s="82">
        <f t="shared" si="4"/>
        <v>271</v>
      </c>
      <c r="B272" s="83" t="s">
        <v>405</v>
      </c>
      <c r="C272" s="84" t="str">
        <f>'[15]Item wise'!C274</f>
        <v>Nos</v>
      </c>
      <c r="D272" s="85">
        <f>'[15]Item wise'!AW274</f>
        <v>2</v>
      </c>
      <c r="E272" s="84">
        <f>'[15]Item wise'!D274</f>
        <v>92</v>
      </c>
    </row>
    <row r="273" spans="1:5" ht="28.5" x14ac:dyDescent="0.2">
      <c r="A273" s="82">
        <f t="shared" si="4"/>
        <v>272</v>
      </c>
      <c r="B273" s="83" t="s">
        <v>406</v>
      </c>
      <c r="C273" s="84" t="str">
        <f>'[15]Item wise'!C275</f>
        <v>Nos</v>
      </c>
      <c r="D273" s="85">
        <f>'[15]Item wise'!AW275</f>
        <v>3</v>
      </c>
      <c r="E273" s="84">
        <f>'[15]Item wise'!D275</f>
        <v>120</v>
      </c>
    </row>
    <row r="274" spans="1:5" ht="28.5" x14ac:dyDescent="0.2">
      <c r="A274" s="82">
        <f t="shared" si="4"/>
        <v>273</v>
      </c>
      <c r="B274" s="83" t="s">
        <v>407</v>
      </c>
      <c r="C274" s="84" t="str">
        <f>'[15]Item wise'!C276</f>
        <v>Nos</v>
      </c>
      <c r="D274" s="85">
        <f>'[15]Item wise'!AW276</f>
        <v>2</v>
      </c>
      <c r="E274" s="84">
        <f>'[15]Item wise'!D276</f>
        <v>950</v>
      </c>
    </row>
    <row r="275" spans="1:5" ht="28.5" x14ac:dyDescent="0.2">
      <c r="A275" s="82">
        <f t="shared" si="4"/>
        <v>274</v>
      </c>
      <c r="B275" s="83" t="s">
        <v>408</v>
      </c>
      <c r="C275" s="84" t="str">
        <f>'[15]Item wise'!C277</f>
        <v>Nos</v>
      </c>
      <c r="D275" s="85">
        <f>'[15]Item wise'!AW277</f>
        <v>2</v>
      </c>
      <c r="E275" s="84">
        <f>'[15]Item wise'!D277</f>
        <v>936.27</v>
      </c>
    </row>
    <row r="276" spans="1:5" ht="28.5" x14ac:dyDescent="0.2">
      <c r="A276" s="82">
        <f t="shared" si="4"/>
        <v>275</v>
      </c>
      <c r="B276" s="83" t="s">
        <v>409</v>
      </c>
      <c r="C276" s="84" t="str">
        <f>'[15]Item wise'!C278</f>
        <v>Nos</v>
      </c>
      <c r="D276" s="85">
        <f>'[15]Item wise'!AW278</f>
        <v>18</v>
      </c>
      <c r="E276" s="84">
        <f>'[15]Item wise'!D278</f>
        <v>599.95000000000005</v>
      </c>
    </row>
    <row r="277" spans="1:5" ht="28.5" x14ac:dyDescent="0.2">
      <c r="A277" s="82">
        <f t="shared" si="4"/>
        <v>276</v>
      </c>
      <c r="B277" s="83" t="s">
        <v>410</v>
      </c>
      <c r="C277" s="84" t="str">
        <f>'[15]Item wise'!C279</f>
        <v>Nos</v>
      </c>
      <c r="D277" s="85">
        <f>'[15]Item wise'!AW279</f>
        <v>20</v>
      </c>
      <c r="E277" s="84">
        <f>'[15]Item wise'!D279</f>
        <v>76</v>
      </c>
    </row>
    <row r="278" spans="1:5" ht="28.5" x14ac:dyDescent="0.2">
      <c r="A278" s="82">
        <f t="shared" si="4"/>
        <v>277</v>
      </c>
      <c r="B278" s="83" t="s">
        <v>411</v>
      </c>
      <c r="C278" s="84" t="str">
        <f>'[15]Item wise'!C280</f>
        <v>Nos</v>
      </c>
      <c r="D278" s="85">
        <f>'[15]Item wise'!AW280</f>
        <v>6</v>
      </c>
      <c r="E278" s="84">
        <f>'[15]Item wise'!D280</f>
        <v>160</v>
      </c>
    </row>
    <row r="279" spans="1:5" ht="28.5" x14ac:dyDescent="0.2">
      <c r="A279" s="82">
        <f t="shared" si="4"/>
        <v>278</v>
      </c>
      <c r="B279" s="83" t="s">
        <v>412</v>
      </c>
      <c r="C279" s="84" t="str">
        <f>'[15]Item wise'!C281</f>
        <v>Nos</v>
      </c>
      <c r="D279" s="85">
        <f>'[15]Item wise'!AW281</f>
        <v>12</v>
      </c>
      <c r="E279" s="84">
        <f>'[15]Item wise'!D281</f>
        <v>322.32</v>
      </c>
    </row>
    <row r="280" spans="1:5" ht="28.5" x14ac:dyDescent="0.2">
      <c r="A280" s="82">
        <f t="shared" si="4"/>
        <v>279</v>
      </c>
      <c r="B280" s="83" t="s">
        <v>413</v>
      </c>
      <c r="C280" s="84" t="str">
        <f>'[15]Item wise'!C282</f>
        <v>Nos</v>
      </c>
      <c r="D280" s="85">
        <f>'[15]Item wise'!AW282</f>
        <v>18</v>
      </c>
      <c r="E280" s="84">
        <f>'[15]Item wise'!D282</f>
        <v>2280.9900000000002</v>
      </c>
    </row>
    <row r="281" spans="1:5" ht="28.5" x14ac:dyDescent="0.2">
      <c r="A281" s="82">
        <f t="shared" si="4"/>
        <v>280</v>
      </c>
      <c r="B281" s="83" t="s">
        <v>414</v>
      </c>
      <c r="C281" s="84" t="str">
        <f>'[15]Item wise'!C283</f>
        <v>Nos</v>
      </c>
      <c r="D281" s="85">
        <f>'[15]Item wise'!AW283</f>
        <v>6</v>
      </c>
      <c r="E281" s="84">
        <f>'[15]Item wise'!D283</f>
        <v>1698.68</v>
      </c>
    </row>
    <row r="282" spans="1:5" ht="28.5" x14ac:dyDescent="0.2">
      <c r="A282" s="82">
        <f t="shared" si="4"/>
        <v>281</v>
      </c>
      <c r="B282" s="83" t="s">
        <v>415</v>
      </c>
      <c r="C282" s="84" t="str">
        <f>'[15]Item wise'!C284</f>
        <v>Nos</v>
      </c>
      <c r="D282" s="85">
        <f>'[15]Item wise'!AW284</f>
        <v>15</v>
      </c>
      <c r="E282" s="84">
        <f>'[15]Item wise'!D284</f>
        <v>1214.02</v>
      </c>
    </row>
    <row r="283" spans="1:5" ht="28.5" x14ac:dyDescent="0.2">
      <c r="A283" s="82">
        <f t="shared" si="4"/>
        <v>282</v>
      </c>
      <c r="B283" s="83" t="s">
        <v>416</v>
      </c>
      <c r="C283" s="84" t="str">
        <f>'[15]Item wise'!C285</f>
        <v>Nos</v>
      </c>
      <c r="D283" s="85">
        <f>'[15]Item wise'!AW285</f>
        <v>3</v>
      </c>
      <c r="E283" s="84">
        <f>'[15]Item wise'!D285</f>
        <v>103</v>
      </c>
    </row>
    <row r="284" spans="1:5" ht="57" x14ac:dyDescent="0.2">
      <c r="A284" s="82">
        <f t="shared" si="4"/>
        <v>283</v>
      </c>
      <c r="B284" s="83" t="s">
        <v>417</v>
      </c>
      <c r="C284" s="84" t="str">
        <f>'[15]Item wise'!C286</f>
        <v>Mtr</v>
      </c>
      <c r="D284" s="85">
        <f>'[15]Item wise'!AW286</f>
        <v>170</v>
      </c>
      <c r="E284" s="84">
        <f>'[15]Item wise'!D286</f>
        <v>350</v>
      </c>
    </row>
    <row r="285" spans="1:5" ht="57" x14ac:dyDescent="0.2">
      <c r="A285" s="82">
        <f t="shared" si="4"/>
        <v>284</v>
      </c>
      <c r="B285" s="83" t="s">
        <v>418</v>
      </c>
      <c r="C285" s="84" t="str">
        <f>'[15]Item wise'!C287</f>
        <v>Mtr</v>
      </c>
      <c r="D285" s="85">
        <f>'[15]Item wise'!AW287</f>
        <v>100</v>
      </c>
      <c r="E285" s="84">
        <f>'[15]Item wise'!D287</f>
        <v>185</v>
      </c>
    </row>
    <row r="286" spans="1:5" ht="57" x14ac:dyDescent="0.2">
      <c r="A286" s="82">
        <f t="shared" si="4"/>
        <v>285</v>
      </c>
      <c r="B286" s="83" t="s">
        <v>419</v>
      </c>
      <c r="C286" s="84" t="str">
        <f>'[15]Item wise'!C288</f>
        <v>Mtr</v>
      </c>
      <c r="D286" s="85">
        <f>'[15]Item wise'!AW288</f>
        <v>100</v>
      </c>
      <c r="E286" s="84">
        <f>'[15]Item wise'!D288</f>
        <v>102</v>
      </c>
    </row>
    <row r="287" spans="1:5" ht="57" x14ac:dyDescent="0.2">
      <c r="A287" s="82">
        <f t="shared" si="4"/>
        <v>286</v>
      </c>
      <c r="B287" s="83" t="s">
        <v>420</v>
      </c>
      <c r="C287" s="84" t="str">
        <f>'[15]Item wise'!C289</f>
        <v>Mtr</v>
      </c>
      <c r="D287" s="85">
        <f>'[15]Item wise'!AW289</f>
        <v>250</v>
      </c>
      <c r="E287" s="84">
        <f>'[15]Item wise'!D289</f>
        <v>119</v>
      </c>
    </row>
    <row r="288" spans="1:5" ht="57" x14ac:dyDescent="0.2">
      <c r="A288" s="82">
        <f t="shared" si="4"/>
        <v>287</v>
      </c>
      <c r="B288" s="83" t="s">
        <v>421</v>
      </c>
      <c r="C288" s="84" t="str">
        <f>'[15]Item wise'!C290</f>
        <v>Mtr</v>
      </c>
      <c r="D288" s="85">
        <f>'[15]Item wise'!AW290</f>
        <v>170</v>
      </c>
      <c r="E288" s="84">
        <f>'[15]Item wise'!D290</f>
        <v>140</v>
      </c>
    </row>
    <row r="289" spans="1:5" ht="28.5" x14ac:dyDescent="0.2">
      <c r="A289" s="82">
        <f t="shared" si="4"/>
        <v>288</v>
      </c>
      <c r="B289" s="83" t="s">
        <v>422</v>
      </c>
      <c r="C289" s="84" t="str">
        <f>'[15]Item wise'!C291</f>
        <v>Set</v>
      </c>
      <c r="D289" s="85">
        <f>'[15]Item wise'!AW291</f>
        <v>2</v>
      </c>
      <c r="E289" s="84">
        <f>'[15]Item wise'!D291</f>
        <v>9000</v>
      </c>
    </row>
    <row r="290" spans="1:5" ht="57" x14ac:dyDescent="0.2">
      <c r="A290" s="82">
        <f t="shared" si="4"/>
        <v>289</v>
      </c>
      <c r="B290" s="83" t="s">
        <v>423</v>
      </c>
      <c r="C290" s="84" t="str">
        <f>'[15]Item wise'!C292</f>
        <v>Rmtr</v>
      </c>
      <c r="D290" s="85">
        <f>'[15]Item wise'!AW292</f>
        <v>150</v>
      </c>
      <c r="E290" s="84">
        <f>'[15]Item wise'!D292</f>
        <v>226</v>
      </c>
    </row>
    <row r="291" spans="1:5" ht="71.25" x14ac:dyDescent="0.2">
      <c r="A291" s="82">
        <f t="shared" si="4"/>
        <v>290</v>
      </c>
      <c r="B291" s="83" t="s">
        <v>424</v>
      </c>
      <c r="C291" s="84" t="str">
        <f>'[15]Item wise'!C293</f>
        <v>Set</v>
      </c>
      <c r="D291" s="85">
        <f>'[15]Item wise'!AW293</f>
        <v>2</v>
      </c>
      <c r="E291" s="84">
        <f>'[15]Item wise'!D293</f>
        <v>9381</v>
      </c>
    </row>
    <row r="292" spans="1:5" ht="42.75" x14ac:dyDescent="0.2">
      <c r="A292" s="82">
        <f t="shared" si="4"/>
        <v>291</v>
      </c>
      <c r="B292" s="83" t="s">
        <v>425</v>
      </c>
      <c r="C292" s="84" t="str">
        <f>'[15]Item wise'!C294</f>
        <v>Nos</v>
      </c>
      <c r="D292" s="85">
        <f>'[15]Item wise'!AW294</f>
        <v>2</v>
      </c>
      <c r="E292" s="84">
        <f>'[15]Item wise'!D294</f>
        <v>864</v>
      </c>
    </row>
    <row r="293" spans="1:5" ht="42.75" x14ac:dyDescent="0.2">
      <c r="A293" s="82">
        <f t="shared" si="4"/>
        <v>292</v>
      </c>
      <c r="B293" s="83" t="s">
        <v>426</v>
      </c>
      <c r="C293" s="84" t="str">
        <f>'[15]Item wise'!C295</f>
        <v>Nos</v>
      </c>
      <c r="D293" s="85">
        <f>'[15]Item wise'!AW295</f>
        <v>2</v>
      </c>
      <c r="E293" s="84">
        <f>'[15]Item wise'!D295</f>
        <v>200</v>
      </c>
    </row>
    <row r="294" spans="1:5" ht="57" x14ac:dyDescent="0.2">
      <c r="A294" s="82">
        <f t="shared" si="4"/>
        <v>293</v>
      </c>
      <c r="B294" s="83" t="s">
        <v>427</v>
      </c>
      <c r="C294" s="84" t="str">
        <f>'[15]Item wise'!C296</f>
        <v>Mtr</v>
      </c>
      <c r="D294" s="85">
        <f>'[15]Item wise'!AW296</f>
        <v>20</v>
      </c>
      <c r="E294" s="84">
        <f>'[15]Item wise'!D296</f>
        <v>66.95</v>
      </c>
    </row>
    <row r="295" spans="1:5" ht="28.5" x14ac:dyDescent="0.2">
      <c r="A295" s="82">
        <f t="shared" si="4"/>
        <v>294</v>
      </c>
      <c r="B295" s="83" t="s">
        <v>428</v>
      </c>
      <c r="C295" s="84" t="str">
        <f>'[15]Item wise'!C297</f>
        <v>Nos</v>
      </c>
      <c r="D295" s="85">
        <f>'[15]Item wise'!AW297</f>
        <v>2</v>
      </c>
      <c r="E295" s="84">
        <f>'[15]Item wise'!D297</f>
        <v>441.42</v>
      </c>
    </row>
    <row r="296" spans="1:5" ht="28.5" x14ac:dyDescent="0.2">
      <c r="A296" s="82">
        <f t="shared" si="4"/>
        <v>295</v>
      </c>
      <c r="B296" s="83" t="s">
        <v>429</v>
      </c>
      <c r="C296" s="84" t="str">
        <f>'[15]Item wise'!C298</f>
        <v>Mtr</v>
      </c>
      <c r="D296" s="85">
        <f>'[15]Item wise'!AW298</f>
        <v>20</v>
      </c>
      <c r="E296" s="84">
        <f>'[15]Item wise'!D298</f>
        <v>267</v>
      </c>
    </row>
    <row r="297" spans="1:5" ht="28.5" x14ac:dyDescent="0.2">
      <c r="A297" s="82">
        <f>A296+1</f>
        <v>296</v>
      </c>
      <c r="B297" s="83" t="s">
        <v>430</v>
      </c>
      <c r="C297" s="84" t="str">
        <f>'[15]Item wise'!C299</f>
        <v>Nos</v>
      </c>
      <c r="D297" s="85">
        <f>'[15]Item wise'!AW299</f>
        <v>10</v>
      </c>
      <c r="E297" s="84">
        <f>'[15]Item wise'!D299</f>
        <v>183</v>
      </c>
    </row>
    <row r="298" spans="1:5" ht="28.5" x14ac:dyDescent="0.2">
      <c r="A298" s="82">
        <f t="shared" ref="A298" si="5">A297+1</f>
        <v>297</v>
      </c>
      <c r="B298" s="83" t="s">
        <v>431</v>
      </c>
      <c r="C298" s="84" t="str">
        <f>'[15]Item wise'!C300</f>
        <v>Rmtr</v>
      </c>
      <c r="D298" s="85">
        <f>'[15]Item wise'!AW300</f>
        <v>14</v>
      </c>
      <c r="E298" s="84">
        <f>'[15]Item wise'!D300</f>
        <v>9900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workbookViewId="0">
      <selection activeCell="G12" sqref="G12"/>
    </sheetView>
  </sheetViews>
  <sheetFormatPr defaultRowHeight="12.75" x14ac:dyDescent="0.2"/>
  <cols>
    <col min="2" max="2" width="31.28515625" customWidth="1"/>
  </cols>
  <sheetData>
    <row r="1" spans="1:6" ht="38.25" x14ac:dyDescent="0.2">
      <c r="A1" s="89" t="s">
        <v>433</v>
      </c>
      <c r="B1" s="243" t="s">
        <v>434</v>
      </c>
      <c r="C1" s="91" t="s">
        <v>435</v>
      </c>
      <c r="D1" s="243" t="s">
        <v>437</v>
      </c>
      <c r="E1" s="91" t="s">
        <v>438</v>
      </c>
      <c r="F1" s="245"/>
    </row>
    <row r="2" spans="1:6" ht="13.5" thickBot="1" x14ac:dyDescent="0.25">
      <c r="A2" s="90" t="s">
        <v>31</v>
      </c>
      <c r="B2" s="244"/>
      <c r="C2" s="92" t="s">
        <v>436</v>
      </c>
      <c r="D2" s="244"/>
      <c r="E2" s="92" t="s">
        <v>439</v>
      </c>
      <c r="F2" s="245"/>
    </row>
    <row r="3" spans="1:6" ht="51.75" customHeight="1" thickBot="1" x14ac:dyDescent="0.25">
      <c r="A3" s="94"/>
      <c r="B3" s="246" t="s">
        <v>441</v>
      </c>
      <c r="C3" s="117">
        <v>0.01</v>
      </c>
      <c r="D3" s="248"/>
      <c r="E3" s="248"/>
      <c r="F3" s="245"/>
    </row>
    <row r="4" spans="1:6" ht="13.5" hidden="1" thickBot="1" x14ac:dyDescent="0.25">
      <c r="A4" s="95" t="s">
        <v>440</v>
      </c>
      <c r="B4" s="247"/>
      <c r="C4" s="98">
        <v>0.01</v>
      </c>
      <c r="D4" s="249"/>
      <c r="E4" s="249"/>
      <c r="F4" s="245"/>
    </row>
    <row r="5" spans="1:6" ht="30.75" customHeight="1" x14ac:dyDescent="0.2">
      <c r="A5" s="94"/>
      <c r="B5" s="248" t="s">
        <v>443</v>
      </c>
      <c r="C5" s="250"/>
      <c r="D5" s="96"/>
      <c r="E5" s="248"/>
      <c r="F5" s="245"/>
    </row>
    <row r="6" spans="1:6" ht="13.5" hidden="1" thickBot="1" x14ac:dyDescent="0.25">
      <c r="A6" s="100" t="s">
        <v>442</v>
      </c>
      <c r="B6" s="249"/>
      <c r="C6" s="251"/>
      <c r="D6" s="101">
        <v>1</v>
      </c>
      <c r="E6" s="249"/>
      <c r="F6" s="245"/>
    </row>
    <row r="7" spans="1:6" ht="16.5" thickBot="1" x14ac:dyDescent="0.3">
      <c r="A7" s="102">
        <v>1</v>
      </c>
      <c r="B7" s="103" t="s">
        <v>444</v>
      </c>
      <c r="C7" s="104"/>
      <c r="D7" s="103"/>
      <c r="E7" s="101">
        <v>1.4999999999999999E-2</v>
      </c>
      <c r="F7" s="93"/>
    </row>
    <row r="8" spans="1:6" ht="21" customHeight="1" thickBot="1" x14ac:dyDescent="0.3">
      <c r="A8" s="102">
        <v>2</v>
      </c>
      <c r="B8" s="103" t="s">
        <v>445</v>
      </c>
      <c r="C8" s="104"/>
      <c r="D8" s="103"/>
      <c r="E8" s="105">
        <v>0.1</v>
      </c>
      <c r="F8" s="93"/>
    </row>
    <row r="9" spans="1:6" ht="30.75" customHeight="1" thickBot="1" x14ac:dyDescent="0.3">
      <c r="A9" s="102">
        <v>3</v>
      </c>
      <c r="B9" s="103" t="s">
        <v>446</v>
      </c>
      <c r="C9" s="104"/>
      <c r="D9" s="103"/>
      <c r="E9" s="105">
        <v>0.25</v>
      </c>
      <c r="F9" s="93"/>
    </row>
    <row r="10" spans="1:6" ht="32.25" customHeight="1" thickBot="1" x14ac:dyDescent="0.3">
      <c r="A10" s="102">
        <v>4</v>
      </c>
      <c r="B10" s="103" t="s">
        <v>447</v>
      </c>
      <c r="C10" s="104"/>
      <c r="D10" s="103"/>
      <c r="E10" s="105">
        <v>0.18</v>
      </c>
      <c r="F10" s="93"/>
    </row>
    <row r="11" spans="1:6" ht="22.5" customHeight="1" thickBot="1" x14ac:dyDescent="0.3">
      <c r="A11" s="102">
        <v>5</v>
      </c>
      <c r="B11" s="103" t="s">
        <v>448</v>
      </c>
      <c r="C11" s="104"/>
      <c r="D11" s="103"/>
      <c r="E11" s="105">
        <v>0.15</v>
      </c>
      <c r="F11" s="93"/>
    </row>
    <row r="12" spans="1:6" ht="21.75" customHeight="1" x14ac:dyDescent="0.2">
      <c r="A12" s="94"/>
      <c r="B12" s="99" t="s">
        <v>449</v>
      </c>
      <c r="C12" s="250"/>
      <c r="D12" s="248"/>
      <c r="E12" s="96"/>
      <c r="F12" s="245"/>
    </row>
    <row r="13" spans="1:6" ht="18" customHeight="1" thickBot="1" x14ac:dyDescent="0.25">
      <c r="A13" s="102">
        <v>6</v>
      </c>
      <c r="B13" s="103" t="s">
        <v>450</v>
      </c>
      <c r="C13" s="251"/>
      <c r="D13" s="249"/>
      <c r="E13" s="105">
        <v>0.15</v>
      </c>
      <c r="F13" s="245"/>
    </row>
    <row r="14" spans="1:6" ht="32.25" customHeight="1" x14ac:dyDescent="0.2">
      <c r="A14" s="94"/>
      <c r="B14" s="248" t="s">
        <v>451</v>
      </c>
      <c r="C14" s="250"/>
      <c r="D14" s="248"/>
      <c r="E14" s="96"/>
      <c r="F14" s="245"/>
    </row>
    <row r="15" spans="1:6" ht="13.5" hidden="1" thickBot="1" x14ac:dyDescent="0.25">
      <c r="A15" s="102">
        <v>7</v>
      </c>
      <c r="B15" s="249"/>
      <c r="C15" s="251"/>
      <c r="D15" s="249"/>
      <c r="E15" s="105">
        <v>0.03</v>
      </c>
      <c r="F15" s="245"/>
    </row>
    <row r="16" spans="1:6" ht="1.5" customHeight="1" thickBot="1" x14ac:dyDescent="0.3">
      <c r="A16" s="102">
        <v>8</v>
      </c>
      <c r="B16" s="103" t="s">
        <v>452</v>
      </c>
      <c r="C16" s="104"/>
      <c r="D16" s="103"/>
      <c r="E16" s="105">
        <v>0.05</v>
      </c>
      <c r="F16" s="93"/>
    </row>
    <row r="17" spans="1:6" hidden="1" x14ac:dyDescent="0.2">
      <c r="A17" s="252">
        <v>9</v>
      </c>
      <c r="B17" s="99" t="s">
        <v>453</v>
      </c>
      <c r="C17" s="250"/>
      <c r="D17" s="248"/>
      <c r="E17" s="254">
        <v>0.02</v>
      </c>
      <c r="F17" s="245"/>
    </row>
    <row r="18" spans="1:6" ht="13.5" hidden="1" thickBot="1" x14ac:dyDescent="0.25">
      <c r="A18" s="253"/>
      <c r="B18" s="103" t="s">
        <v>454</v>
      </c>
      <c r="C18" s="251"/>
      <c r="D18" s="249"/>
      <c r="E18" s="255"/>
      <c r="F18" s="245"/>
    </row>
    <row r="19" spans="1:6" ht="23.25" customHeight="1" thickBot="1" x14ac:dyDescent="0.3">
      <c r="A19" s="102">
        <v>10</v>
      </c>
      <c r="B19" s="103" t="s">
        <v>455</v>
      </c>
      <c r="C19" s="104"/>
      <c r="D19" s="103"/>
      <c r="E19" s="105">
        <v>0.02</v>
      </c>
      <c r="F19" s="93"/>
    </row>
    <row r="20" spans="1:6" ht="16.5" thickBot="1" x14ac:dyDescent="0.3">
      <c r="A20" s="102">
        <v>11</v>
      </c>
      <c r="B20" s="103" t="s">
        <v>456</v>
      </c>
      <c r="C20" s="104"/>
      <c r="D20" s="103"/>
      <c r="E20" s="101">
        <v>3.5000000000000003E-2</v>
      </c>
      <c r="F20" s="93"/>
    </row>
    <row r="21" spans="1:6" ht="16.5" thickBot="1" x14ac:dyDescent="0.3">
      <c r="A21" s="106"/>
      <c r="B21" s="103"/>
      <c r="C21" s="104"/>
      <c r="D21" s="103"/>
      <c r="E21" s="103"/>
      <c r="F21" s="93"/>
    </row>
    <row r="22" spans="1:6" ht="101.25" customHeight="1" x14ac:dyDescent="0.2">
      <c r="A22" s="94"/>
      <c r="B22" s="246" t="s">
        <v>458</v>
      </c>
      <c r="C22" s="97"/>
      <c r="D22" s="248"/>
      <c r="E22" s="248"/>
      <c r="F22" s="245"/>
    </row>
    <row r="23" spans="1:6" ht="13.5" thickBot="1" x14ac:dyDescent="0.25">
      <c r="A23" s="95" t="s">
        <v>457</v>
      </c>
      <c r="B23" s="247"/>
      <c r="C23" s="107">
        <v>0.28000000000000003</v>
      </c>
      <c r="D23" s="249"/>
      <c r="E23" s="249"/>
      <c r="F23" s="245"/>
    </row>
    <row r="24" spans="1:6" ht="63" customHeight="1" x14ac:dyDescent="0.2">
      <c r="A24" s="248"/>
      <c r="B24" s="248" t="s">
        <v>459</v>
      </c>
      <c r="C24" s="250"/>
      <c r="D24" s="96"/>
      <c r="E24" s="248"/>
      <c r="F24" s="245"/>
    </row>
    <row r="25" spans="1:6" ht="13.5" thickBot="1" x14ac:dyDescent="0.25">
      <c r="A25" s="249"/>
      <c r="B25" s="249"/>
      <c r="C25" s="251"/>
      <c r="D25" s="101">
        <v>0.52</v>
      </c>
      <c r="E25" s="249"/>
      <c r="F25" s="245"/>
    </row>
    <row r="26" spans="1:6" ht="16.5" thickBot="1" x14ac:dyDescent="0.3">
      <c r="A26" s="100">
        <v>1</v>
      </c>
      <c r="B26" s="103" t="s">
        <v>444</v>
      </c>
      <c r="C26" s="104"/>
      <c r="D26" s="103"/>
      <c r="E26" s="101">
        <v>1.4999999999999999E-2</v>
      </c>
      <c r="F26" s="93"/>
    </row>
    <row r="27" spans="1:6" ht="16.5" thickBot="1" x14ac:dyDescent="0.3">
      <c r="A27" s="102" t="s">
        <v>442</v>
      </c>
      <c r="B27" s="103" t="s">
        <v>460</v>
      </c>
      <c r="C27" s="104"/>
      <c r="D27" s="103"/>
      <c r="E27" s="103"/>
      <c r="F27" s="93"/>
    </row>
    <row r="28" spans="1:6" ht="16.5" thickBot="1" x14ac:dyDescent="0.3">
      <c r="A28" s="102">
        <v>1</v>
      </c>
      <c r="B28" s="103" t="s">
        <v>461</v>
      </c>
      <c r="C28" s="104"/>
      <c r="D28" s="103"/>
      <c r="E28" s="105">
        <v>0.5</v>
      </c>
      <c r="F28" s="93"/>
    </row>
    <row r="29" spans="1:6" ht="16.5" thickBot="1" x14ac:dyDescent="0.3">
      <c r="A29" s="102">
        <v>2</v>
      </c>
      <c r="B29" s="103" t="s">
        <v>462</v>
      </c>
      <c r="C29" s="104"/>
      <c r="D29" s="103"/>
      <c r="E29" s="105">
        <v>0.03</v>
      </c>
      <c r="F29" s="93"/>
    </row>
    <row r="30" spans="1:6" ht="16.5" thickBot="1" x14ac:dyDescent="0.3">
      <c r="A30" s="102" t="s">
        <v>463</v>
      </c>
      <c r="B30" s="103" t="s">
        <v>464</v>
      </c>
      <c r="C30" s="104"/>
      <c r="D30" s="103"/>
      <c r="E30" s="103"/>
      <c r="F30" s="93"/>
    </row>
    <row r="31" spans="1:6" ht="16.5" thickBot="1" x14ac:dyDescent="0.3">
      <c r="A31" s="102">
        <v>1</v>
      </c>
      <c r="B31" s="103" t="s">
        <v>465</v>
      </c>
      <c r="C31" s="104"/>
      <c r="D31" s="103"/>
      <c r="E31" s="105">
        <v>0.2</v>
      </c>
      <c r="F31" s="93"/>
    </row>
    <row r="32" spans="1:6" ht="16.5" thickBot="1" x14ac:dyDescent="0.3">
      <c r="A32" s="102">
        <v>2</v>
      </c>
      <c r="B32" s="103" t="s">
        <v>462</v>
      </c>
      <c r="C32" s="104"/>
      <c r="D32" s="103"/>
      <c r="E32" s="105">
        <v>0.02</v>
      </c>
      <c r="F32" s="93"/>
    </row>
    <row r="33" spans="1:6" ht="26.25" thickBot="1" x14ac:dyDescent="0.3">
      <c r="A33" s="102" t="s">
        <v>466</v>
      </c>
      <c r="B33" s="103" t="s">
        <v>467</v>
      </c>
      <c r="C33" s="104"/>
      <c r="D33" s="103"/>
      <c r="E33" s="103"/>
      <c r="F33" s="93"/>
    </row>
    <row r="34" spans="1:6" ht="16.5" thickBot="1" x14ac:dyDescent="0.3">
      <c r="A34" s="102">
        <v>1</v>
      </c>
      <c r="B34" s="103" t="s">
        <v>468</v>
      </c>
      <c r="C34" s="104"/>
      <c r="D34" s="103"/>
      <c r="E34" s="105">
        <v>0.1</v>
      </c>
      <c r="F34" s="93"/>
    </row>
    <row r="35" spans="1:6" ht="16.5" thickBot="1" x14ac:dyDescent="0.3">
      <c r="A35" s="102">
        <v>2</v>
      </c>
      <c r="B35" s="103" t="s">
        <v>462</v>
      </c>
      <c r="C35" s="104"/>
      <c r="D35" s="103"/>
      <c r="E35" s="105">
        <v>0.01</v>
      </c>
      <c r="F35" s="93"/>
    </row>
    <row r="36" spans="1:6" ht="16.5" thickBot="1" x14ac:dyDescent="0.3">
      <c r="A36" s="102" t="s">
        <v>469</v>
      </c>
      <c r="B36" s="103" t="s">
        <v>470</v>
      </c>
      <c r="C36" s="104"/>
      <c r="D36" s="103"/>
      <c r="E36" s="103"/>
      <c r="F36" s="93"/>
    </row>
    <row r="37" spans="1:6" ht="16.5" thickBot="1" x14ac:dyDescent="0.3">
      <c r="A37" s="102">
        <v>1</v>
      </c>
      <c r="B37" s="103" t="s">
        <v>471</v>
      </c>
      <c r="C37" s="104"/>
      <c r="D37" s="103"/>
      <c r="E37" s="101">
        <v>2.5000000000000001E-2</v>
      </c>
      <c r="F37" s="93"/>
    </row>
    <row r="38" spans="1:6" ht="16.5" thickBot="1" x14ac:dyDescent="0.3">
      <c r="A38" s="102">
        <v>2</v>
      </c>
      <c r="B38" s="103" t="s">
        <v>462</v>
      </c>
      <c r="C38" s="104"/>
      <c r="D38" s="103"/>
      <c r="E38" s="101">
        <v>5.0000000000000001E-3</v>
      </c>
      <c r="F38" s="93"/>
    </row>
    <row r="39" spans="1:6" ht="16.5" thickBot="1" x14ac:dyDescent="0.3">
      <c r="A39" s="102" t="s">
        <v>472</v>
      </c>
      <c r="B39" s="103" t="s">
        <v>473</v>
      </c>
      <c r="C39" s="104"/>
      <c r="D39" s="103"/>
      <c r="E39" s="103"/>
      <c r="F39" s="93"/>
    </row>
    <row r="40" spans="1:6" ht="16.5" thickBot="1" x14ac:dyDescent="0.3">
      <c r="A40" s="102">
        <v>1</v>
      </c>
      <c r="B40" s="103" t="s">
        <v>474</v>
      </c>
      <c r="C40" s="104"/>
      <c r="D40" s="103"/>
      <c r="E40" s="105">
        <v>0.01</v>
      </c>
      <c r="F40" s="93"/>
    </row>
    <row r="41" spans="1:6" ht="16.5" thickBot="1" x14ac:dyDescent="0.3">
      <c r="A41" s="102">
        <v>2</v>
      </c>
      <c r="B41" s="103" t="s">
        <v>462</v>
      </c>
      <c r="C41" s="104"/>
      <c r="D41" s="103"/>
      <c r="E41" s="101">
        <v>5.0000000000000001E-3</v>
      </c>
      <c r="F41" s="93"/>
    </row>
    <row r="42" spans="1:6" ht="16.5" thickBot="1" x14ac:dyDescent="0.3">
      <c r="A42" s="102" t="s">
        <v>475</v>
      </c>
      <c r="B42" s="103" t="s">
        <v>476</v>
      </c>
      <c r="C42" s="104"/>
      <c r="D42" s="103"/>
      <c r="E42" s="103"/>
      <c r="F42" s="93"/>
    </row>
    <row r="43" spans="1:6" ht="16.5" thickBot="1" x14ac:dyDescent="0.3">
      <c r="A43" s="102">
        <v>1</v>
      </c>
      <c r="B43" s="103" t="s">
        <v>477</v>
      </c>
      <c r="C43" s="104"/>
      <c r="D43" s="103"/>
      <c r="E43" s="101">
        <v>1.4999999999999999E-2</v>
      </c>
      <c r="F43" s="93"/>
    </row>
    <row r="44" spans="1:6" ht="16.5" thickBot="1" x14ac:dyDescent="0.3">
      <c r="A44" s="102">
        <v>2</v>
      </c>
      <c r="B44" s="103" t="s">
        <v>462</v>
      </c>
      <c r="C44" s="104"/>
      <c r="D44" s="103"/>
      <c r="E44" s="101">
        <v>5.0000000000000001E-3</v>
      </c>
      <c r="F44" s="93"/>
    </row>
    <row r="45" spans="1:6" ht="16.5" thickBot="1" x14ac:dyDescent="0.3">
      <c r="A45" s="102" t="s">
        <v>478</v>
      </c>
      <c r="B45" s="103" t="s">
        <v>479</v>
      </c>
      <c r="C45" s="104"/>
      <c r="D45" s="103"/>
      <c r="E45" s="103"/>
      <c r="F45" s="93"/>
    </row>
    <row r="46" spans="1:6" ht="16.5" thickBot="1" x14ac:dyDescent="0.3">
      <c r="A46" s="102">
        <v>1</v>
      </c>
      <c r="B46" s="103" t="s">
        <v>480</v>
      </c>
      <c r="C46" s="104"/>
      <c r="D46" s="103"/>
      <c r="E46" s="101">
        <v>1.4999999999999999E-2</v>
      </c>
      <c r="F46" s="93"/>
    </row>
    <row r="47" spans="1:6" ht="16.5" thickBot="1" x14ac:dyDescent="0.3">
      <c r="A47" s="102">
        <v>2</v>
      </c>
      <c r="B47" s="103" t="s">
        <v>462</v>
      </c>
      <c r="C47" s="104"/>
      <c r="D47" s="103"/>
      <c r="E47" s="101">
        <v>5.0000000000000001E-3</v>
      </c>
      <c r="F47" s="93"/>
    </row>
    <row r="48" spans="1:6" ht="16.5" thickBot="1" x14ac:dyDescent="0.3">
      <c r="A48" s="102" t="s">
        <v>481</v>
      </c>
      <c r="B48" s="103" t="s">
        <v>482</v>
      </c>
      <c r="C48" s="104"/>
      <c r="D48" s="103"/>
      <c r="E48" s="103"/>
      <c r="F48" s="93"/>
    </row>
    <row r="49" spans="1:6" ht="16.5" thickBot="1" x14ac:dyDescent="0.3">
      <c r="A49" s="102">
        <v>1</v>
      </c>
      <c r="B49" s="103" t="s">
        <v>483</v>
      </c>
      <c r="C49" s="104"/>
      <c r="D49" s="103"/>
      <c r="E49" s="101">
        <v>5.0000000000000001E-3</v>
      </c>
      <c r="F49" s="93"/>
    </row>
    <row r="50" spans="1:6" ht="16.5" thickBot="1" x14ac:dyDescent="0.3">
      <c r="A50" s="102">
        <v>2</v>
      </c>
      <c r="B50" s="103" t="s">
        <v>462</v>
      </c>
      <c r="C50" s="104"/>
      <c r="D50" s="103"/>
      <c r="E50" s="101">
        <v>5.0000000000000001E-3</v>
      </c>
      <c r="F50" s="93"/>
    </row>
    <row r="51" spans="1:6" x14ac:dyDescent="0.2">
      <c r="A51" s="94"/>
      <c r="B51" s="99" t="s">
        <v>484</v>
      </c>
      <c r="C51" s="250"/>
      <c r="D51" s="248"/>
      <c r="E51" s="96"/>
      <c r="F51" s="245"/>
    </row>
    <row r="52" spans="1:6" ht="26.25" thickBot="1" x14ac:dyDescent="0.25">
      <c r="A52" s="100">
        <v>2</v>
      </c>
      <c r="B52" s="103" t="s">
        <v>485</v>
      </c>
      <c r="C52" s="251"/>
      <c r="D52" s="249"/>
      <c r="E52" s="101">
        <v>2.5000000000000001E-2</v>
      </c>
      <c r="F52" s="245"/>
    </row>
    <row r="53" spans="1:6" ht="26.25" thickBot="1" x14ac:dyDescent="0.3">
      <c r="A53" s="95" t="s">
        <v>486</v>
      </c>
      <c r="B53" s="108" t="s">
        <v>487</v>
      </c>
      <c r="C53" s="104"/>
      <c r="D53" s="103"/>
      <c r="E53" s="103"/>
      <c r="F53" s="93"/>
    </row>
    <row r="54" spans="1:6" x14ac:dyDescent="0.2">
      <c r="A54" s="248"/>
      <c r="B54" s="109" t="s">
        <v>488</v>
      </c>
      <c r="C54" s="250"/>
      <c r="D54" s="256">
        <v>0.48</v>
      </c>
      <c r="E54" s="248"/>
      <c r="F54" s="245"/>
    </row>
    <row r="55" spans="1:6" ht="13.5" thickBot="1" x14ac:dyDescent="0.25">
      <c r="A55" s="249"/>
      <c r="B55" s="110" t="s">
        <v>489</v>
      </c>
      <c r="C55" s="251"/>
      <c r="D55" s="257"/>
      <c r="E55" s="249"/>
      <c r="F55" s="245"/>
    </row>
    <row r="56" spans="1:6" ht="16.5" thickBot="1" x14ac:dyDescent="0.3">
      <c r="A56" s="100">
        <v>1</v>
      </c>
      <c r="B56" s="110" t="s">
        <v>444</v>
      </c>
      <c r="C56" s="104"/>
      <c r="D56" s="103"/>
      <c r="E56" s="101">
        <v>1.4999999999999999E-2</v>
      </c>
      <c r="F56" s="93"/>
    </row>
    <row r="57" spans="1:6" ht="16.5" thickBot="1" x14ac:dyDescent="0.3">
      <c r="A57" s="102" t="s">
        <v>442</v>
      </c>
      <c r="B57" s="110" t="s">
        <v>490</v>
      </c>
      <c r="C57" s="104"/>
      <c r="D57" s="103"/>
      <c r="E57" s="103"/>
      <c r="F57" s="93"/>
    </row>
    <row r="58" spans="1:6" ht="16.5" thickBot="1" x14ac:dyDescent="0.3">
      <c r="A58" s="102">
        <v>1</v>
      </c>
      <c r="B58" s="110" t="s">
        <v>491</v>
      </c>
      <c r="C58" s="104"/>
      <c r="D58" s="103"/>
      <c r="E58" s="105">
        <v>0.55000000000000004</v>
      </c>
      <c r="F58" s="93"/>
    </row>
    <row r="59" spans="1:6" ht="16.5" thickBot="1" x14ac:dyDescent="0.3">
      <c r="A59" s="102">
        <v>2</v>
      </c>
      <c r="B59" s="110" t="s">
        <v>462</v>
      </c>
      <c r="C59" s="104"/>
      <c r="D59" s="103"/>
      <c r="E59" s="101">
        <v>3.5000000000000003E-2</v>
      </c>
      <c r="F59" s="93"/>
    </row>
    <row r="60" spans="1:6" ht="16.5" thickBot="1" x14ac:dyDescent="0.3">
      <c r="A60" s="102" t="s">
        <v>463</v>
      </c>
      <c r="B60" s="110" t="s">
        <v>492</v>
      </c>
      <c r="C60" s="104"/>
      <c r="D60" s="103"/>
      <c r="E60" s="103"/>
      <c r="F60" s="93"/>
    </row>
    <row r="61" spans="1:6" ht="16.5" thickBot="1" x14ac:dyDescent="0.3">
      <c r="A61" s="102">
        <v>1</v>
      </c>
      <c r="B61" s="110" t="s">
        <v>493</v>
      </c>
      <c r="C61" s="104"/>
      <c r="D61" s="103"/>
      <c r="E61" s="101">
        <v>3.5000000000000003E-2</v>
      </c>
      <c r="F61" s="93"/>
    </row>
    <row r="62" spans="1:6" ht="16.5" thickBot="1" x14ac:dyDescent="0.3">
      <c r="A62" s="102">
        <v>2</v>
      </c>
      <c r="B62" s="110" t="s">
        <v>462</v>
      </c>
      <c r="C62" s="104"/>
      <c r="D62" s="103"/>
      <c r="E62" s="101">
        <v>5.0000000000000001E-3</v>
      </c>
      <c r="F62" s="93"/>
    </row>
    <row r="63" spans="1:6" ht="16.5" thickBot="1" x14ac:dyDescent="0.3">
      <c r="A63" s="102" t="s">
        <v>466</v>
      </c>
      <c r="B63" s="110" t="s">
        <v>494</v>
      </c>
      <c r="C63" s="104"/>
      <c r="D63" s="103"/>
      <c r="E63" s="103"/>
      <c r="F63" s="93"/>
    </row>
    <row r="64" spans="1:6" ht="16.5" thickBot="1" x14ac:dyDescent="0.3">
      <c r="A64" s="102">
        <v>1</v>
      </c>
      <c r="B64" s="110" t="s">
        <v>495</v>
      </c>
      <c r="C64" s="104"/>
      <c r="D64" s="103"/>
      <c r="E64" s="105">
        <v>0.18</v>
      </c>
      <c r="F64" s="93"/>
    </row>
    <row r="65" spans="1:6" ht="16.5" thickBot="1" x14ac:dyDescent="0.3">
      <c r="A65" s="102">
        <v>2</v>
      </c>
      <c r="B65" s="110" t="s">
        <v>462</v>
      </c>
      <c r="C65" s="104"/>
      <c r="D65" s="103"/>
      <c r="E65" s="105">
        <v>0.05</v>
      </c>
      <c r="F65" s="93"/>
    </row>
    <row r="66" spans="1:6" ht="16.5" thickBot="1" x14ac:dyDescent="0.3">
      <c r="A66" s="102" t="s">
        <v>469</v>
      </c>
      <c r="B66" s="110" t="s">
        <v>496</v>
      </c>
      <c r="C66" s="104"/>
      <c r="D66" s="103"/>
      <c r="E66" s="103"/>
      <c r="F66" s="93"/>
    </row>
    <row r="67" spans="1:6" ht="16.5" thickBot="1" x14ac:dyDescent="0.3">
      <c r="A67" s="102">
        <v>1</v>
      </c>
      <c r="B67" s="110" t="s">
        <v>497</v>
      </c>
      <c r="C67" s="104"/>
      <c r="D67" s="103"/>
      <c r="E67" s="105">
        <v>0.06</v>
      </c>
      <c r="F67" s="93"/>
    </row>
    <row r="68" spans="1:6" ht="16.5" thickBot="1" x14ac:dyDescent="0.3">
      <c r="A68" s="102">
        <v>2</v>
      </c>
      <c r="B68" s="110" t="s">
        <v>462</v>
      </c>
      <c r="C68" s="104"/>
      <c r="D68" s="103"/>
      <c r="E68" s="105">
        <v>0.03</v>
      </c>
      <c r="F68" s="93"/>
    </row>
    <row r="69" spans="1:6" ht="16.5" thickBot="1" x14ac:dyDescent="0.3">
      <c r="A69" s="102" t="s">
        <v>472</v>
      </c>
      <c r="B69" s="110" t="s">
        <v>482</v>
      </c>
      <c r="C69" s="104"/>
      <c r="D69" s="103"/>
      <c r="E69" s="103"/>
      <c r="F69" s="93"/>
    </row>
    <row r="70" spans="1:6" ht="16.5" thickBot="1" x14ac:dyDescent="0.3">
      <c r="A70" s="102">
        <v>1</v>
      </c>
      <c r="B70" s="110" t="s">
        <v>483</v>
      </c>
      <c r="C70" s="104"/>
      <c r="D70" s="103"/>
      <c r="E70" s="101">
        <v>5.0000000000000001E-3</v>
      </c>
      <c r="F70" s="93"/>
    </row>
    <row r="71" spans="1:6" ht="16.5" thickBot="1" x14ac:dyDescent="0.3">
      <c r="A71" s="102">
        <v>2</v>
      </c>
      <c r="B71" s="110" t="s">
        <v>462</v>
      </c>
      <c r="C71" s="104"/>
      <c r="D71" s="103"/>
      <c r="E71" s="101">
        <v>5.0000000000000001E-3</v>
      </c>
      <c r="F71" s="93"/>
    </row>
    <row r="72" spans="1:6" x14ac:dyDescent="0.2">
      <c r="A72" s="258">
        <v>2</v>
      </c>
      <c r="B72" s="109" t="s">
        <v>498</v>
      </c>
      <c r="C72" s="250"/>
      <c r="D72" s="248"/>
      <c r="E72" s="260">
        <v>0.03</v>
      </c>
      <c r="F72" s="245"/>
    </row>
    <row r="73" spans="1:6" ht="13.5" thickBot="1" x14ac:dyDescent="0.25">
      <c r="A73" s="259"/>
      <c r="B73" s="110" t="s">
        <v>499</v>
      </c>
      <c r="C73" s="251"/>
      <c r="D73" s="249"/>
      <c r="E73" s="261"/>
      <c r="F73" s="245"/>
    </row>
    <row r="74" spans="1:6" ht="16.5" thickBot="1" x14ac:dyDescent="0.3">
      <c r="A74" s="106"/>
      <c r="B74" s="103"/>
      <c r="C74" s="104"/>
      <c r="D74" s="103"/>
      <c r="E74" s="103"/>
      <c r="F74" s="93"/>
    </row>
    <row r="75" spans="1:6" ht="39" thickBot="1" x14ac:dyDescent="0.3">
      <c r="A75" s="100" t="s">
        <v>500</v>
      </c>
      <c r="B75" s="111" t="s">
        <v>501</v>
      </c>
      <c r="C75" s="107">
        <v>0.5</v>
      </c>
      <c r="D75" s="103"/>
      <c r="E75" s="103"/>
      <c r="F75" s="93"/>
    </row>
    <row r="76" spans="1:6" ht="16.5" thickBot="1" x14ac:dyDescent="0.3">
      <c r="A76" s="106"/>
      <c r="B76" s="103" t="s">
        <v>502</v>
      </c>
      <c r="C76" s="104"/>
      <c r="D76" s="112">
        <v>1</v>
      </c>
      <c r="E76" s="103"/>
      <c r="F76" s="93"/>
    </row>
    <row r="77" spans="1:6" ht="16.5" thickBot="1" x14ac:dyDescent="0.3">
      <c r="A77" s="102">
        <v>1</v>
      </c>
      <c r="B77" s="103" t="s">
        <v>444</v>
      </c>
      <c r="C77" s="104"/>
      <c r="D77" s="103"/>
      <c r="E77" s="101">
        <v>1.4999999999999999E-2</v>
      </c>
      <c r="F77" s="93"/>
    </row>
    <row r="78" spans="1:6" x14ac:dyDescent="0.2">
      <c r="A78" s="252">
        <v>2</v>
      </c>
      <c r="B78" s="99" t="s">
        <v>503</v>
      </c>
      <c r="C78" s="250"/>
      <c r="D78" s="248"/>
      <c r="E78" s="254">
        <v>0.05</v>
      </c>
      <c r="F78" s="245"/>
    </row>
    <row r="79" spans="1:6" ht="13.5" thickBot="1" x14ac:dyDescent="0.25">
      <c r="A79" s="253"/>
      <c r="B79" s="103" t="s">
        <v>504</v>
      </c>
      <c r="C79" s="251"/>
      <c r="D79" s="249"/>
      <c r="E79" s="255"/>
      <c r="F79" s="245"/>
    </row>
    <row r="80" spans="1:6" ht="26.25" thickBot="1" x14ac:dyDescent="0.3">
      <c r="A80" s="102">
        <v>3</v>
      </c>
      <c r="B80" s="103" t="s">
        <v>505</v>
      </c>
      <c r="C80" s="104"/>
      <c r="D80" s="103"/>
      <c r="E80" s="105">
        <v>0.7</v>
      </c>
      <c r="F80" s="93"/>
    </row>
    <row r="81" spans="1:6" x14ac:dyDescent="0.2">
      <c r="A81" s="252">
        <v>4</v>
      </c>
      <c r="B81" s="99" t="s">
        <v>506</v>
      </c>
      <c r="C81" s="250"/>
      <c r="D81" s="248"/>
      <c r="E81" s="264">
        <v>0.08</v>
      </c>
      <c r="F81" s="265"/>
    </row>
    <row r="82" spans="1:6" ht="13.5" thickBot="1" x14ac:dyDescent="0.25">
      <c r="A82" s="253"/>
      <c r="B82" s="103" t="s">
        <v>507</v>
      </c>
      <c r="C82" s="251"/>
      <c r="D82" s="249"/>
      <c r="E82" s="266"/>
      <c r="F82" s="267"/>
    </row>
    <row r="83" spans="1:6" x14ac:dyDescent="0.2">
      <c r="A83" s="252">
        <v>5</v>
      </c>
      <c r="B83" s="99" t="s">
        <v>508</v>
      </c>
      <c r="C83" s="250"/>
      <c r="D83" s="248"/>
      <c r="E83" s="268">
        <v>0.06</v>
      </c>
      <c r="F83" s="269"/>
    </row>
    <row r="84" spans="1:6" ht="13.5" thickBot="1" x14ac:dyDescent="0.25">
      <c r="A84" s="253"/>
      <c r="B84" s="103" t="s">
        <v>509</v>
      </c>
      <c r="C84" s="251"/>
      <c r="D84" s="249"/>
      <c r="E84" s="266"/>
      <c r="F84" s="267"/>
    </row>
    <row r="85" spans="1:6" x14ac:dyDescent="0.2">
      <c r="A85" s="252">
        <v>6</v>
      </c>
      <c r="B85" s="99" t="s">
        <v>510</v>
      </c>
      <c r="C85" s="250"/>
      <c r="D85" s="248"/>
      <c r="E85" s="268">
        <v>0.04</v>
      </c>
      <c r="F85" s="269"/>
    </row>
    <row r="86" spans="1:6" ht="13.5" thickBot="1" x14ac:dyDescent="0.25">
      <c r="A86" s="253"/>
      <c r="B86" s="103" t="s">
        <v>511</v>
      </c>
      <c r="C86" s="251"/>
      <c r="D86" s="249"/>
      <c r="E86" s="266"/>
      <c r="F86" s="267"/>
    </row>
    <row r="87" spans="1:6" ht="13.5" thickBot="1" x14ac:dyDescent="0.25">
      <c r="A87" s="102">
        <v>7</v>
      </c>
      <c r="B87" s="103" t="s">
        <v>512</v>
      </c>
      <c r="C87" s="104"/>
      <c r="D87" s="103"/>
      <c r="E87" s="270">
        <v>0.02</v>
      </c>
      <c r="F87" s="271"/>
    </row>
    <row r="88" spans="1:6" ht="13.5" thickBot="1" x14ac:dyDescent="0.25">
      <c r="A88" s="102">
        <v>8</v>
      </c>
      <c r="B88" s="103" t="s">
        <v>513</v>
      </c>
      <c r="C88" s="104"/>
      <c r="D88" s="103"/>
      <c r="E88" s="262">
        <v>3.5000000000000003E-2</v>
      </c>
      <c r="F88" s="263"/>
    </row>
    <row r="89" spans="1:6" ht="13.5" thickBot="1" x14ac:dyDescent="0.25">
      <c r="A89" s="102"/>
      <c r="B89" s="113"/>
      <c r="C89" s="104"/>
      <c r="D89" s="103"/>
      <c r="E89" s="272"/>
      <c r="F89" s="273"/>
    </row>
    <row r="90" spans="1:6" ht="13.5" thickBot="1" x14ac:dyDescent="0.25">
      <c r="A90" s="95" t="s">
        <v>514</v>
      </c>
      <c r="B90" s="111" t="s">
        <v>515</v>
      </c>
      <c r="C90" s="107">
        <v>2.5000000000000001E-2</v>
      </c>
      <c r="D90" s="103"/>
      <c r="E90" s="274"/>
      <c r="F90" s="275"/>
    </row>
    <row r="91" spans="1:6" ht="13.5" thickBot="1" x14ac:dyDescent="0.25">
      <c r="A91" s="106"/>
      <c r="B91" s="103"/>
      <c r="C91" s="104"/>
      <c r="D91" s="98">
        <v>1</v>
      </c>
      <c r="E91" s="274"/>
      <c r="F91" s="275"/>
    </row>
    <row r="92" spans="1:6" ht="13.5" thickBot="1" x14ac:dyDescent="0.25">
      <c r="A92" s="102">
        <v>1</v>
      </c>
      <c r="B92" s="103" t="s">
        <v>444</v>
      </c>
      <c r="C92" s="104"/>
      <c r="D92" s="103"/>
      <c r="E92" s="262">
        <v>1.4999999999999999E-2</v>
      </c>
      <c r="F92" s="263"/>
    </row>
    <row r="93" spans="1:6" x14ac:dyDescent="0.2">
      <c r="A93" s="252">
        <v>2</v>
      </c>
      <c r="B93" s="99" t="s">
        <v>516</v>
      </c>
      <c r="C93" s="250"/>
      <c r="D93" s="248"/>
      <c r="E93" s="268">
        <v>0.7</v>
      </c>
      <c r="F93" s="269"/>
    </row>
    <row r="94" spans="1:6" ht="26.25" thickBot="1" x14ac:dyDescent="0.25">
      <c r="A94" s="253"/>
      <c r="B94" s="103" t="s">
        <v>517</v>
      </c>
      <c r="C94" s="251"/>
      <c r="D94" s="249"/>
      <c r="E94" s="266"/>
      <c r="F94" s="267"/>
    </row>
    <row r="95" spans="1:6" ht="13.5" thickBot="1" x14ac:dyDescent="0.25">
      <c r="A95" s="102">
        <v>3</v>
      </c>
      <c r="B95" s="103" t="s">
        <v>518</v>
      </c>
      <c r="C95" s="104"/>
      <c r="D95" s="103"/>
      <c r="E95" s="270">
        <v>0.24</v>
      </c>
      <c r="F95" s="271"/>
    </row>
    <row r="96" spans="1:6" ht="13.5" thickBot="1" x14ac:dyDescent="0.25">
      <c r="A96" s="102">
        <v>4</v>
      </c>
      <c r="B96" s="103" t="s">
        <v>519</v>
      </c>
      <c r="C96" s="104"/>
      <c r="D96" s="103"/>
      <c r="E96" s="262">
        <v>4.4999999999999998E-2</v>
      </c>
      <c r="F96" s="263"/>
    </row>
    <row r="97" spans="1:6" ht="13.5" thickBot="1" x14ac:dyDescent="0.25">
      <c r="A97" s="95" t="s">
        <v>520</v>
      </c>
      <c r="B97" s="111" t="s">
        <v>521</v>
      </c>
      <c r="C97" s="107">
        <v>3.5000000000000003E-2</v>
      </c>
      <c r="D97" s="103"/>
      <c r="E97" s="274"/>
      <c r="F97" s="275"/>
    </row>
    <row r="98" spans="1:6" ht="13.5" thickBot="1" x14ac:dyDescent="0.25">
      <c r="A98" s="106"/>
      <c r="B98" s="103"/>
      <c r="C98" s="104"/>
      <c r="D98" s="98">
        <v>1</v>
      </c>
      <c r="E98" s="274"/>
      <c r="F98" s="275"/>
    </row>
    <row r="99" spans="1:6" ht="13.5" thickBot="1" x14ac:dyDescent="0.25">
      <c r="A99" s="102">
        <v>1</v>
      </c>
      <c r="B99" s="103" t="s">
        <v>522</v>
      </c>
      <c r="C99" s="104"/>
      <c r="D99" s="103"/>
      <c r="E99" s="262">
        <v>1.4999999999999999E-2</v>
      </c>
      <c r="F99" s="263"/>
    </row>
    <row r="100" spans="1:6" ht="13.5" thickBot="1" x14ac:dyDescent="0.25">
      <c r="A100" s="102">
        <v>2</v>
      </c>
      <c r="B100" s="103" t="s">
        <v>523</v>
      </c>
      <c r="C100" s="104"/>
      <c r="D100" s="103"/>
      <c r="E100" s="262">
        <v>0.125</v>
      </c>
      <c r="F100" s="263"/>
    </row>
    <row r="101" spans="1:6" ht="13.5" thickBot="1" x14ac:dyDescent="0.25">
      <c r="A101" s="102">
        <v>3</v>
      </c>
      <c r="B101" s="103" t="s">
        <v>524</v>
      </c>
      <c r="C101" s="104"/>
      <c r="D101" s="103"/>
      <c r="E101" s="276">
        <v>0.3</v>
      </c>
      <c r="F101" s="277"/>
    </row>
    <row r="102" spans="1:6" x14ac:dyDescent="0.2">
      <c r="A102" s="252">
        <v>4</v>
      </c>
      <c r="B102" s="99" t="s">
        <v>525</v>
      </c>
      <c r="C102" s="250"/>
      <c r="D102" s="248"/>
      <c r="E102" s="268">
        <v>0.3</v>
      </c>
      <c r="F102" s="269"/>
    </row>
    <row r="103" spans="1:6" ht="13.5" thickBot="1" x14ac:dyDescent="0.25">
      <c r="A103" s="253"/>
      <c r="B103" s="103" t="s">
        <v>526</v>
      </c>
      <c r="C103" s="251"/>
      <c r="D103" s="249"/>
      <c r="E103" s="266"/>
      <c r="F103" s="267"/>
    </row>
    <row r="104" spans="1:6" x14ac:dyDescent="0.2">
      <c r="A104" s="252">
        <v>5</v>
      </c>
      <c r="B104" s="99" t="s">
        <v>527</v>
      </c>
      <c r="C104" s="250"/>
      <c r="D104" s="248"/>
      <c r="E104" s="268">
        <v>0.26</v>
      </c>
      <c r="F104" s="269"/>
    </row>
    <row r="105" spans="1:6" ht="13.5" thickBot="1" x14ac:dyDescent="0.25">
      <c r="A105" s="253"/>
      <c r="B105" s="103" t="s">
        <v>528</v>
      </c>
      <c r="C105" s="251"/>
      <c r="D105" s="249"/>
      <c r="E105" s="266"/>
      <c r="F105" s="267"/>
    </row>
    <row r="106" spans="1:6" ht="25.5" x14ac:dyDescent="0.2">
      <c r="A106" s="94"/>
      <c r="B106" s="96" t="s">
        <v>530</v>
      </c>
      <c r="C106" s="280">
        <v>0.04</v>
      </c>
      <c r="D106" s="280">
        <v>1</v>
      </c>
      <c r="E106" s="282"/>
      <c r="F106" s="283"/>
    </row>
    <row r="107" spans="1:6" ht="13.5" thickBot="1" x14ac:dyDescent="0.25">
      <c r="A107" s="95" t="s">
        <v>529</v>
      </c>
      <c r="B107" s="111" t="s">
        <v>531</v>
      </c>
      <c r="C107" s="281"/>
      <c r="D107" s="281"/>
      <c r="E107" s="284"/>
      <c r="F107" s="285"/>
    </row>
    <row r="108" spans="1:6" ht="16.5" thickBot="1" x14ac:dyDescent="0.25">
      <c r="A108" s="115">
        <v>1</v>
      </c>
      <c r="B108" s="116" t="s">
        <v>532</v>
      </c>
      <c r="C108" s="114"/>
      <c r="D108" s="114"/>
      <c r="E108" s="278">
        <v>0.14199999999999999</v>
      </c>
      <c r="F108" s="279"/>
    </row>
    <row r="109" spans="1:6" ht="16.5" thickBot="1" x14ac:dyDescent="0.25">
      <c r="A109" s="115">
        <v>2</v>
      </c>
      <c r="B109" s="116" t="s">
        <v>533</v>
      </c>
      <c r="C109" s="114"/>
      <c r="D109" s="114"/>
      <c r="E109" s="278">
        <v>0.17799999999999999</v>
      </c>
      <c r="F109" s="279"/>
    </row>
    <row r="110" spans="1:6" ht="16.5" thickBot="1" x14ac:dyDescent="0.25">
      <c r="A110" s="115">
        <v>3</v>
      </c>
      <c r="B110" s="116" t="s">
        <v>534</v>
      </c>
      <c r="C110" s="114"/>
      <c r="D110" s="114"/>
      <c r="E110" s="278">
        <v>0.215</v>
      </c>
      <c r="F110" s="279"/>
    </row>
    <row r="111" spans="1:6" ht="16.5" thickBot="1" x14ac:dyDescent="0.25">
      <c r="A111" s="115">
        <v>4</v>
      </c>
      <c r="B111" s="116" t="s">
        <v>535</v>
      </c>
      <c r="C111" s="114"/>
      <c r="D111" s="114"/>
      <c r="E111" s="278">
        <v>0.215</v>
      </c>
      <c r="F111" s="279"/>
    </row>
    <row r="112" spans="1:6" ht="16.5" thickBot="1" x14ac:dyDescent="0.25">
      <c r="A112" s="115">
        <v>5</v>
      </c>
      <c r="B112" s="116" t="s">
        <v>536</v>
      </c>
      <c r="C112" s="114"/>
      <c r="D112" s="114"/>
      <c r="E112" s="278">
        <v>0.25</v>
      </c>
      <c r="F112" s="279"/>
    </row>
  </sheetData>
  <mergeCells count="95">
    <mergeCell ref="E111:F111"/>
    <mergeCell ref="E112:F112"/>
    <mergeCell ref="C106:C107"/>
    <mergeCell ref="D106:D107"/>
    <mergeCell ref="E106:F107"/>
    <mergeCell ref="E108:F108"/>
    <mergeCell ref="E109:F109"/>
    <mergeCell ref="E110:F110"/>
    <mergeCell ref="A104:A105"/>
    <mergeCell ref="C104:C105"/>
    <mergeCell ref="D104:D105"/>
    <mergeCell ref="E104:F105"/>
    <mergeCell ref="E95:F95"/>
    <mergeCell ref="E96:F96"/>
    <mergeCell ref="E97:F97"/>
    <mergeCell ref="E98:F98"/>
    <mergeCell ref="E99:F99"/>
    <mergeCell ref="E100:F100"/>
    <mergeCell ref="E101:F101"/>
    <mergeCell ref="A102:A103"/>
    <mergeCell ref="C102:C103"/>
    <mergeCell ref="D102:D103"/>
    <mergeCell ref="E102:F103"/>
    <mergeCell ref="E89:F89"/>
    <mergeCell ref="E90:F90"/>
    <mergeCell ref="E91:F91"/>
    <mergeCell ref="E92:F92"/>
    <mergeCell ref="A93:A94"/>
    <mergeCell ref="C93:C94"/>
    <mergeCell ref="D93:D94"/>
    <mergeCell ref="E93:F94"/>
    <mergeCell ref="E88:F88"/>
    <mergeCell ref="A81:A82"/>
    <mergeCell ref="C81:C82"/>
    <mergeCell ref="D81:D82"/>
    <mergeCell ref="E81:F82"/>
    <mergeCell ref="A83:A84"/>
    <mergeCell ref="C83:C84"/>
    <mergeCell ref="D83:D84"/>
    <mergeCell ref="E83:F84"/>
    <mergeCell ref="A85:A86"/>
    <mergeCell ref="C85:C86"/>
    <mergeCell ref="D85:D86"/>
    <mergeCell ref="E85:F86"/>
    <mergeCell ref="E87:F87"/>
    <mergeCell ref="A72:A73"/>
    <mergeCell ref="C72:C73"/>
    <mergeCell ref="D72:D73"/>
    <mergeCell ref="E72:E73"/>
    <mergeCell ref="F72:F73"/>
    <mergeCell ref="A78:A79"/>
    <mergeCell ref="C78:C79"/>
    <mergeCell ref="D78:D79"/>
    <mergeCell ref="E78:E79"/>
    <mergeCell ref="F78:F79"/>
    <mergeCell ref="C51:C52"/>
    <mergeCell ref="D51:D52"/>
    <mergeCell ref="F51:F52"/>
    <mergeCell ref="A54:A55"/>
    <mergeCell ref="C54:C55"/>
    <mergeCell ref="D54:D55"/>
    <mergeCell ref="E54:E55"/>
    <mergeCell ref="F54:F55"/>
    <mergeCell ref="B22:B23"/>
    <mergeCell ref="D22:D23"/>
    <mergeCell ref="E22:E23"/>
    <mergeCell ref="F22:F23"/>
    <mergeCell ref="A24:A25"/>
    <mergeCell ref="B24:B25"/>
    <mergeCell ref="C24:C25"/>
    <mergeCell ref="E24:E25"/>
    <mergeCell ref="F24:F25"/>
    <mergeCell ref="B14:B15"/>
    <mergeCell ref="C14:C15"/>
    <mergeCell ref="D14:D15"/>
    <mergeCell ref="F14:F15"/>
    <mergeCell ref="A17:A18"/>
    <mergeCell ref="C17:C18"/>
    <mergeCell ref="D17:D18"/>
    <mergeCell ref="E17:E18"/>
    <mergeCell ref="F17:F18"/>
    <mergeCell ref="B5:B6"/>
    <mergeCell ref="C5:C6"/>
    <mergeCell ref="E5:E6"/>
    <mergeCell ref="F5:F6"/>
    <mergeCell ref="C12:C13"/>
    <mergeCell ref="D12:D13"/>
    <mergeCell ref="F12:F13"/>
    <mergeCell ref="B1:B2"/>
    <mergeCell ref="D1:D2"/>
    <mergeCell ref="F1:F2"/>
    <mergeCell ref="B3:B4"/>
    <mergeCell ref="D3:D4"/>
    <mergeCell ref="E3:E4"/>
    <mergeCell ref="F3:F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Bar chart</vt:lpstr>
      <vt:lpstr>Mallikythanhalli</vt:lpstr>
      <vt:lpstr>Sheet2</vt:lpstr>
      <vt:lpstr>Sheet1</vt:lpstr>
      <vt:lpstr>'Bar chart'!Print_Area</vt:lpstr>
      <vt:lpstr>Mallikythanhalli!Print_Area</vt:lpstr>
      <vt:lpstr>'Bar chart'!Print_Titles</vt:lpstr>
      <vt:lpstr>Mallikythanhalli!Print_Titles</vt:lpstr>
    </vt:vector>
  </TitlesOfParts>
  <Company>STUP Consultants P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MRR</dc:creator>
  <cp:lastModifiedBy>MI-03</cp:lastModifiedBy>
  <cp:lastPrinted>2025-08-20T08:28:52Z</cp:lastPrinted>
  <dcterms:created xsi:type="dcterms:W3CDTF">2007-08-29T14:55:14Z</dcterms:created>
  <dcterms:modified xsi:type="dcterms:W3CDTF">2026-05-09T10:10:30Z</dcterms:modified>
</cp:coreProperties>
</file>